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80" windowWidth="20490" windowHeight="7035" tabRatio="953" activeTab="13"/>
  </bookViews>
  <sheets>
    <sheet name="เมือง" sheetId="12" r:id="rId1"/>
    <sheet name="เวียงชัย" sheetId="13" r:id="rId2"/>
    <sheet name="เชียงของ" sheetId="15" r:id="rId3"/>
    <sheet name="เทิง" sheetId="16" r:id="rId4"/>
    <sheet name="พาน" sheetId="17" r:id="rId5"/>
    <sheet name="ป่าแดด" sheetId="18" r:id="rId6"/>
    <sheet name="แม่จัน" sheetId="19" r:id="rId7"/>
    <sheet name="เชียงแสน" sheetId="20" r:id="rId8"/>
    <sheet name="แม่สาย" sheetId="21" r:id="rId9"/>
    <sheet name="แม่สรวย" sheetId="22" r:id="rId10"/>
    <sheet name="เวียงป่าเป้า" sheetId="23" r:id="rId11"/>
    <sheet name="พญาเม็งราย" sheetId="24" r:id="rId12"/>
    <sheet name="เวียงแก่น" sheetId="25" r:id="rId13"/>
    <sheet name="ขุนตาล" sheetId="26" r:id="rId14"/>
    <sheet name="แม่ฟ้าหลวง" sheetId="27" r:id="rId15"/>
    <sheet name="แม่ลาว" sheetId="28" r:id="rId16"/>
    <sheet name="เวียงเชียงรุ้ง" sheetId="29" r:id="rId17"/>
    <sheet name="ดอยหลวง" sheetId="30" r:id="rId18"/>
  </sheets>
  <definedNames>
    <definedName name="_xlnm.Print_Titles" localSheetId="13">ขุนตาล!$3:$6</definedName>
    <definedName name="_xlnm.Print_Titles" localSheetId="2">เชียงของ!$3:$6</definedName>
    <definedName name="_xlnm.Print_Titles" localSheetId="7">เชียงแสน!$3:$6</definedName>
    <definedName name="_xlnm.Print_Titles" localSheetId="17">ดอยหลวง!$3:$6</definedName>
    <definedName name="_xlnm.Print_Titles" localSheetId="3">เทิง!$3:$6</definedName>
    <definedName name="_xlnm.Print_Titles" localSheetId="5">ป่าแดด!$3:$6</definedName>
    <definedName name="_xlnm.Print_Titles" localSheetId="11">พญาเม็งราย!$3:$6</definedName>
    <definedName name="_xlnm.Print_Titles" localSheetId="4">พาน!$3:$6</definedName>
    <definedName name="_xlnm.Print_Titles" localSheetId="0">เมือง!$3:$6</definedName>
    <definedName name="_xlnm.Print_Titles" localSheetId="6">แม่จัน!$3:$6</definedName>
    <definedName name="_xlnm.Print_Titles" localSheetId="14">แม่ฟ้าหลวง!$3:$6</definedName>
    <definedName name="_xlnm.Print_Titles" localSheetId="15">แม่ลาว!$3:$6</definedName>
    <definedName name="_xlnm.Print_Titles" localSheetId="9">แม่สรวย!$3:$6</definedName>
    <definedName name="_xlnm.Print_Titles" localSheetId="8">แม่สาย!$3:$6</definedName>
    <definedName name="_xlnm.Print_Titles" localSheetId="12">เวียงแก่น!$3:$6</definedName>
    <definedName name="_xlnm.Print_Titles" localSheetId="1">เวียงชัย!$3:$6</definedName>
    <definedName name="_xlnm.Print_Titles" localSheetId="16">เวียงเชียงรุ้ง!$3:$6</definedName>
    <definedName name="_xlnm.Print_Titles" localSheetId="10">เวียงป่าเป้า!$3:$6</definedName>
  </definedNames>
  <calcPr calcId="144525"/>
</workbook>
</file>

<file path=xl/calcChain.xml><?xml version="1.0" encoding="utf-8"?>
<calcChain xmlns="http://schemas.openxmlformats.org/spreadsheetml/2006/main">
  <c r="D7" i="12" l="1"/>
  <c r="E7" i="12"/>
  <c r="F7" i="12"/>
  <c r="G7" i="12"/>
  <c r="H7" i="12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C7" i="12"/>
  <c r="U39" i="12" l="1"/>
  <c r="T39" i="12"/>
  <c r="S39" i="12"/>
  <c r="R39" i="12"/>
  <c r="Q39" i="12"/>
  <c r="P40" i="12"/>
  <c r="O40" i="12"/>
  <c r="T32" i="22"/>
  <c r="U32" i="22" s="1"/>
  <c r="T29" i="19"/>
  <c r="U29" i="19" s="1"/>
  <c r="T29" i="21" l="1"/>
  <c r="U29" i="21" s="1"/>
  <c r="U39" i="21" s="1"/>
  <c r="U42" i="21" s="1"/>
  <c r="T39" i="30"/>
  <c r="S39" i="30"/>
  <c r="R39" i="30"/>
  <c r="R42" i="30"/>
  <c r="T42" i="30"/>
  <c r="T41" i="30"/>
  <c r="U41" i="30" s="1"/>
  <c r="U40" i="30"/>
  <c r="T40" i="30"/>
  <c r="Q39" i="30"/>
  <c r="Q42" i="30" s="1"/>
  <c r="S42" i="30"/>
  <c r="C39" i="30"/>
  <c r="P42" i="29"/>
  <c r="N42" i="30"/>
  <c r="D42" i="30"/>
  <c r="F42" i="30"/>
  <c r="G42" i="30"/>
  <c r="I42" i="30"/>
  <c r="J42" i="30"/>
  <c r="K42" i="30"/>
  <c r="L42" i="30"/>
  <c r="M42" i="30"/>
  <c r="C42" i="30"/>
  <c r="D15" i="30"/>
  <c r="E15" i="30"/>
  <c r="F15" i="30"/>
  <c r="G15" i="30"/>
  <c r="H15" i="30"/>
  <c r="I15" i="30"/>
  <c r="J15" i="30"/>
  <c r="K15" i="30"/>
  <c r="L15" i="30"/>
  <c r="M15" i="30"/>
  <c r="N15" i="30"/>
  <c r="C15" i="30"/>
  <c r="D37" i="30"/>
  <c r="E37" i="30"/>
  <c r="F37" i="30"/>
  <c r="G37" i="30"/>
  <c r="H37" i="30"/>
  <c r="I37" i="30"/>
  <c r="J37" i="30"/>
  <c r="K37" i="30"/>
  <c r="L37" i="30"/>
  <c r="M37" i="30"/>
  <c r="N37" i="30"/>
  <c r="C37" i="30"/>
  <c r="D10" i="30"/>
  <c r="E10" i="30"/>
  <c r="F10" i="30"/>
  <c r="G10" i="30"/>
  <c r="H10" i="30"/>
  <c r="I10" i="30"/>
  <c r="J10" i="30"/>
  <c r="K10" i="30"/>
  <c r="L10" i="30"/>
  <c r="M10" i="30"/>
  <c r="N10" i="30"/>
  <c r="C10" i="30"/>
  <c r="D28" i="30"/>
  <c r="E28" i="30"/>
  <c r="F28" i="30"/>
  <c r="G28" i="30"/>
  <c r="H28" i="30"/>
  <c r="I28" i="30"/>
  <c r="J28" i="30"/>
  <c r="K28" i="30"/>
  <c r="L28" i="30"/>
  <c r="M28" i="30"/>
  <c r="N28" i="30"/>
  <c r="C28" i="30"/>
  <c r="D22" i="30"/>
  <c r="E22" i="30"/>
  <c r="F22" i="30"/>
  <c r="G22" i="30"/>
  <c r="H22" i="30"/>
  <c r="I22" i="30"/>
  <c r="J22" i="30"/>
  <c r="K22" i="30"/>
  <c r="L22" i="30"/>
  <c r="M22" i="30"/>
  <c r="N22" i="30"/>
  <c r="C22" i="30"/>
  <c r="D16" i="30"/>
  <c r="E16" i="30"/>
  <c r="F16" i="30"/>
  <c r="G16" i="30"/>
  <c r="H16" i="30"/>
  <c r="I16" i="30"/>
  <c r="J16" i="30"/>
  <c r="K16" i="30"/>
  <c r="L16" i="30"/>
  <c r="M16" i="30"/>
  <c r="N16" i="30"/>
  <c r="C16" i="30"/>
  <c r="D11" i="30"/>
  <c r="E11" i="30"/>
  <c r="F11" i="30"/>
  <c r="G11" i="30"/>
  <c r="H11" i="30"/>
  <c r="I11" i="30"/>
  <c r="J11" i="30"/>
  <c r="K11" i="30"/>
  <c r="L11" i="30"/>
  <c r="M11" i="30"/>
  <c r="N11" i="30"/>
  <c r="C11" i="30"/>
  <c r="T41" i="29"/>
  <c r="U41" i="29" s="1"/>
  <c r="U40" i="29"/>
  <c r="T40" i="29"/>
  <c r="S42" i="29"/>
  <c r="T42" i="29"/>
  <c r="Q39" i="29"/>
  <c r="Q42" i="29" s="1"/>
  <c r="R39" i="29"/>
  <c r="S39" i="29"/>
  <c r="T39" i="29"/>
  <c r="U39" i="29"/>
  <c r="O39" i="29"/>
  <c r="D42" i="29"/>
  <c r="E42" i="29"/>
  <c r="F42" i="29"/>
  <c r="G42" i="29"/>
  <c r="H42" i="29"/>
  <c r="I42" i="29"/>
  <c r="J42" i="29"/>
  <c r="K42" i="29"/>
  <c r="L42" i="29"/>
  <c r="M42" i="29"/>
  <c r="N42" i="29"/>
  <c r="O42" i="29"/>
  <c r="R42" i="29"/>
  <c r="C42" i="29"/>
  <c r="D10" i="29"/>
  <c r="E10" i="29"/>
  <c r="F10" i="29"/>
  <c r="G10" i="29"/>
  <c r="H10" i="29"/>
  <c r="I10" i="29"/>
  <c r="J10" i="29"/>
  <c r="K10" i="29"/>
  <c r="L10" i="29"/>
  <c r="M10" i="29"/>
  <c r="N10" i="29"/>
  <c r="C10" i="29"/>
  <c r="C28" i="29"/>
  <c r="C22" i="29"/>
  <c r="C16" i="29"/>
  <c r="D16" i="29"/>
  <c r="E16" i="29"/>
  <c r="F16" i="29"/>
  <c r="G16" i="29"/>
  <c r="H16" i="29"/>
  <c r="I16" i="29"/>
  <c r="J16" i="29"/>
  <c r="K16" i="29"/>
  <c r="L16" i="29"/>
  <c r="M16" i="29"/>
  <c r="N16" i="29"/>
  <c r="D22" i="29"/>
  <c r="E22" i="29"/>
  <c r="F22" i="29"/>
  <c r="G22" i="29"/>
  <c r="H22" i="29"/>
  <c r="I22" i="29"/>
  <c r="J22" i="29"/>
  <c r="K22" i="29"/>
  <c r="L22" i="29"/>
  <c r="M22" i="29"/>
  <c r="N22" i="29"/>
  <c r="D37" i="29"/>
  <c r="E37" i="29"/>
  <c r="F37" i="29"/>
  <c r="G37" i="29"/>
  <c r="H37" i="29"/>
  <c r="I37" i="29"/>
  <c r="J37" i="29"/>
  <c r="K37" i="29"/>
  <c r="L37" i="29"/>
  <c r="M37" i="29"/>
  <c r="N37" i="29"/>
  <c r="C37" i="29"/>
  <c r="D28" i="29"/>
  <c r="E28" i="29"/>
  <c r="F28" i="29"/>
  <c r="G28" i="29"/>
  <c r="H28" i="29"/>
  <c r="I28" i="29"/>
  <c r="J28" i="29"/>
  <c r="K28" i="29"/>
  <c r="L28" i="29"/>
  <c r="M28" i="29"/>
  <c r="N28" i="29"/>
  <c r="D11" i="29"/>
  <c r="E11" i="29"/>
  <c r="F11" i="29"/>
  <c r="G11" i="29"/>
  <c r="H11" i="29"/>
  <c r="I11" i="29"/>
  <c r="J11" i="29"/>
  <c r="K11" i="29"/>
  <c r="L11" i="29"/>
  <c r="M11" i="29"/>
  <c r="N11" i="29"/>
  <c r="C11" i="29"/>
  <c r="T41" i="28"/>
  <c r="U41" i="28" s="1"/>
  <c r="U40" i="28"/>
  <c r="T40" i="28"/>
  <c r="U38" i="28"/>
  <c r="T38" i="28"/>
  <c r="Q39" i="28"/>
  <c r="R39" i="28"/>
  <c r="S39" i="28"/>
  <c r="T39" i="28"/>
  <c r="U39" i="28"/>
  <c r="O39" i="28"/>
  <c r="D39" i="28"/>
  <c r="E39" i="28"/>
  <c r="F39" i="28"/>
  <c r="G39" i="28"/>
  <c r="G42" i="28" s="1"/>
  <c r="H39" i="28"/>
  <c r="I39" i="28"/>
  <c r="J39" i="28"/>
  <c r="K39" i="28"/>
  <c r="K42" i="28" s="1"/>
  <c r="L39" i="28"/>
  <c r="M39" i="28"/>
  <c r="N39" i="28"/>
  <c r="D42" i="28"/>
  <c r="E42" i="28"/>
  <c r="F42" i="28"/>
  <c r="H42" i="28"/>
  <c r="I42" i="28"/>
  <c r="J42" i="28"/>
  <c r="L42" i="28"/>
  <c r="M42" i="28"/>
  <c r="N42" i="28"/>
  <c r="O42" i="28"/>
  <c r="P42" i="28"/>
  <c r="Q42" i="28"/>
  <c r="R42" i="28"/>
  <c r="S42" i="28"/>
  <c r="T42" i="28"/>
  <c r="C42" i="28"/>
  <c r="D10" i="28"/>
  <c r="E10" i="28"/>
  <c r="F10" i="28"/>
  <c r="G10" i="28"/>
  <c r="H10" i="28"/>
  <c r="I10" i="28"/>
  <c r="J10" i="28"/>
  <c r="K10" i="28"/>
  <c r="L10" i="28"/>
  <c r="M10" i="28"/>
  <c r="N10" i="28"/>
  <c r="C10" i="28"/>
  <c r="C39" i="28" s="1"/>
  <c r="D15" i="28"/>
  <c r="E15" i="28"/>
  <c r="F15" i="28"/>
  <c r="G15" i="28"/>
  <c r="H15" i="28"/>
  <c r="I15" i="28"/>
  <c r="J15" i="28"/>
  <c r="K15" i="28"/>
  <c r="L15" i="28"/>
  <c r="M15" i="28"/>
  <c r="N15" i="28"/>
  <c r="C15" i="28"/>
  <c r="D37" i="28"/>
  <c r="E37" i="28"/>
  <c r="F37" i="28"/>
  <c r="G37" i="28"/>
  <c r="H37" i="28"/>
  <c r="I37" i="28"/>
  <c r="J37" i="28"/>
  <c r="K37" i="28"/>
  <c r="L37" i="28"/>
  <c r="M37" i="28"/>
  <c r="N37" i="28"/>
  <c r="C37" i="28"/>
  <c r="D28" i="28"/>
  <c r="E28" i="28"/>
  <c r="F28" i="28"/>
  <c r="G28" i="28"/>
  <c r="H28" i="28"/>
  <c r="I28" i="28"/>
  <c r="J28" i="28"/>
  <c r="K28" i="28"/>
  <c r="L28" i="28"/>
  <c r="M28" i="28"/>
  <c r="N28" i="28"/>
  <c r="D16" i="28"/>
  <c r="E16" i="28"/>
  <c r="F16" i="28"/>
  <c r="G16" i="28"/>
  <c r="H16" i="28"/>
  <c r="I16" i="28"/>
  <c r="J16" i="28"/>
  <c r="K16" i="28"/>
  <c r="L16" i="28"/>
  <c r="M16" i="28"/>
  <c r="N16" i="28"/>
  <c r="D11" i="28"/>
  <c r="E11" i="28"/>
  <c r="F11" i="28"/>
  <c r="G11" i="28"/>
  <c r="H11" i="28"/>
  <c r="I11" i="28"/>
  <c r="J11" i="28"/>
  <c r="K11" i="28"/>
  <c r="L11" i="28"/>
  <c r="M11" i="28"/>
  <c r="N11" i="28"/>
  <c r="C28" i="28"/>
  <c r="D22" i="28"/>
  <c r="E22" i="28"/>
  <c r="F22" i="28"/>
  <c r="G22" i="28"/>
  <c r="H22" i="28"/>
  <c r="I22" i="28"/>
  <c r="J22" i="28"/>
  <c r="K22" i="28"/>
  <c r="L22" i="28"/>
  <c r="M22" i="28"/>
  <c r="N22" i="28"/>
  <c r="C22" i="28"/>
  <c r="C16" i="28"/>
  <c r="C11" i="28"/>
  <c r="R42" i="27"/>
  <c r="S42" i="27"/>
  <c r="T42" i="27"/>
  <c r="U42" i="27"/>
  <c r="T41" i="27"/>
  <c r="U41" i="27" s="1"/>
  <c r="U40" i="27"/>
  <c r="T40" i="27"/>
  <c r="Q39" i="27"/>
  <c r="Q42" i="27" s="1"/>
  <c r="R39" i="27"/>
  <c r="S39" i="27"/>
  <c r="T39" i="27"/>
  <c r="U39" i="27"/>
  <c r="P39" i="27"/>
  <c r="D15" i="27"/>
  <c r="E15" i="27"/>
  <c r="E39" i="27" s="1"/>
  <c r="E42" i="27" s="1"/>
  <c r="F15" i="27"/>
  <c r="F39" i="27" s="1"/>
  <c r="F42" i="27" s="1"/>
  <c r="G15" i="27"/>
  <c r="H15" i="27"/>
  <c r="I15" i="27"/>
  <c r="I39" i="27" s="1"/>
  <c r="I42" i="27" s="1"/>
  <c r="J15" i="27"/>
  <c r="J39" i="27" s="1"/>
  <c r="J42" i="27" s="1"/>
  <c r="K15" i="27"/>
  <c r="L15" i="27"/>
  <c r="M15" i="27"/>
  <c r="M39" i="27" s="1"/>
  <c r="M42" i="27" s="1"/>
  <c r="N15" i="27"/>
  <c r="N39" i="27" s="1"/>
  <c r="N42" i="27" s="1"/>
  <c r="O42" i="27"/>
  <c r="P42" i="27"/>
  <c r="C42" i="27"/>
  <c r="D39" i="27"/>
  <c r="D42" i="27" s="1"/>
  <c r="G39" i="27"/>
  <c r="G42" i="27" s="1"/>
  <c r="H39" i="27"/>
  <c r="H42" i="27" s="1"/>
  <c r="K39" i="27"/>
  <c r="K42" i="27" s="1"/>
  <c r="L39" i="27"/>
  <c r="L42" i="27" s="1"/>
  <c r="C39" i="27"/>
  <c r="C15" i="27"/>
  <c r="D10" i="27"/>
  <c r="E10" i="27"/>
  <c r="F10" i="27"/>
  <c r="G10" i="27"/>
  <c r="H10" i="27"/>
  <c r="I10" i="27"/>
  <c r="J10" i="27"/>
  <c r="K10" i="27"/>
  <c r="L10" i="27"/>
  <c r="M10" i="27"/>
  <c r="N10" i="27"/>
  <c r="C10" i="27"/>
  <c r="D37" i="27"/>
  <c r="E37" i="27"/>
  <c r="F37" i="27"/>
  <c r="G37" i="27"/>
  <c r="H37" i="27"/>
  <c r="I37" i="27"/>
  <c r="J37" i="27"/>
  <c r="K37" i="27"/>
  <c r="L37" i="27"/>
  <c r="M37" i="27"/>
  <c r="N37" i="27"/>
  <c r="C37" i="27"/>
  <c r="D28" i="27"/>
  <c r="E28" i="27"/>
  <c r="F28" i="27"/>
  <c r="G28" i="27"/>
  <c r="H28" i="27"/>
  <c r="I28" i="27"/>
  <c r="J28" i="27"/>
  <c r="K28" i="27"/>
  <c r="L28" i="27"/>
  <c r="M28" i="27"/>
  <c r="N28" i="27"/>
  <c r="C28" i="27"/>
  <c r="D22" i="27"/>
  <c r="E22" i="27"/>
  <c r="F22" i="27"/>
  <c r="G22" i="27"/>
  <c r="H22" i="27"/>
  <c r="I22" i="27"/>
  <c r="J22" i="27"/>
  <c r="K22" i="27"/>
  <c r="L22" i="27"/>
  <c r="M22" i="27"/>
  <c r="N22" i="27"/>
  <c r="C22" i="27"/>
  <c r="D16" i="27"/>
  <c r="E16" i="27"/>
  <c r="F16" i="27"/>
  <c r="G16" i="27"/>
  <c r="H16" i="27"/>
  <c r="I16" i="27"/>
  <c r="J16" i="27"/>
  <c r="K16" i="27"/>
  <c r="L16" i="27"/>
  <c r="M16" i="27"/>
  <c r="N16" i="27"/>
  <c r="C16" i="27"/>
  <c r="D11" i="27"/>
  <c r="E11" i="27"/>
  <c r="F11" i="27"/>
  <c r="G11" i="27"/>
  <c r="H11" i="27"/>
  <c r="I11" i="27"/>
  <c r="J11" i="27"/>
  <c r="K11" i="27"/>
  <c r="L11" i="27"/>
  <c r="M11" i="27"/>
  <c r="N11" i="27"/>
  <c r="C11" i="27"/>
  <c r="U42" i="26"/>
  <c r="T42" i="26"/>
  <c r="T41" i="26"/>
  <c r="U41" i="26" s="1"/>
  <c r="U40" i="26"/>
  <c r="T40" i="26"/>
  <c r="Q39" i="26"/>
  <c r="Q42" i="26" s="1"/>
  <c r="R39" i="26"/>
  <c r="R42" i="26" s="1"/>
  <c r="S39" i="26"/>
  <c r="T39" i="26"/>
  <c r="U39" i="26"/>
  <c r="O40" i="26"/>
  <c r="P39" i="26"/>
  <c r="O39" i="26"/>
  <c r="C42" i="26"/>
  <c r="D15" i="26"/>
  <c r="D39" i="26" s="1"/>
  <c r="D42" i="26" s="1"/>
  <c r="E15" i="26"/>
  <c r="E39" i="26" s="1"/>
  <c r="E42" i="26" s="1"/>
  <c r="F15" i="26"/>
  <c r="G15" i="26"/>
  <c r="H15" i="26"/>
  <c r="H39" i="26" s="1"/>
  <c r="H42" i="26" s="1"/>
  <c r="I15" i="26"/>
  <c r="I39" i="26" s="1"/>
  <c r="I42" i="26" s="1"/>
  <c r="J15" i="26"/>
  <c r="J39" i="26" s="1"/>
  <c r="J42" i="26" s="1"/>
  <c r="K15" i="26"/>
  <c r="L15" i="26"/>
  <c r="L39" i="26" s="1"/>
  <c r="L42" i="26" s="1"/>
  <c r="M15" i="26"/>
  <c r="M39" i="26" s="1"/>
  <c r="M42" i="26" s="1"/>
  <c r="N15" i="26"/>
  <c r="F39" i="26"/>
  <c r="F42" i="26" s="1"/>
  <c r="G39" i="26"/>
  <c r="G42" i="26" s="1"/>
  <c r="K39" i="26"/>
  <c r="K42" i="26" s="1"/>
  <c r="N39" i="26"/>
  <c r="N42" i="26"/>
  <c r="O42" i="26"/>
  <c r="P42" i="26"/>
  <c r="S42" i="26"/>
  <c r="C39" i="26"/>
  <c r="C15" i="26"/>
  <c r="D10" i="26"/>
  <c r="E10" i="26"/>
  <c r="F10" i="26"/>
  <c r="G10" i="26"/>
  <c r="H10" i="26"/>
  <c r="I10" i="26"/>
  <c r="J10" i="26"/>
  <c r="K10" i="26"/>
  <c r="L10" i="26"/>
  <c r="M10" i="26"/>
  <c r="N10" i="26"/>
  <c r="C10" i="26"/>
  <c r="D37" i="26"/>
  <c r="E37" i="26"/>
  <c r="F37" i="26"/>
  <c r="G37" i="26"/>
  <c r="H37" i="26"/>
  <c r="I37" i="26"/>
  <c r="J37" i="26"/>
  <c r="K37" i="26"/>
  <c r="L37" i="26"/>
  <c r="M37" i="26"/>
  <c r="N37" i="26"/>
  <c r="C37" i="26"/>
  <c r="D28" i="26"/>
  <c r="E28" i="26"/>
  <c r="F28" i="26"/>
  <c r="G28" i="26"/>
  <c r="H28" i="26"/>
  <c r="I28" i="26"/>
  <c r="J28" i="26"/>
  <c r="K28" i="26"/>
  <c r="L28" i="26"/>
  <c r="M28" i="26"/>
  <c r="N28" i="26"/>
  <c r="C28" i="26"/>
  <c r="D22" i="26"/>
  <c r="E22" i="26"/>
  <c r="F22" i="26"/>
  <c r="G22" i="26"/>
  <c r="H22" i="26"/>
  <c r="I22" i="26"/>
  <c r="J22" i="26"/>
  <c r="K22" i="26"/>
  <c r="L22" i="26"/>
  <c r="M22" i="26"/>
  <c r="N22" i="26"/>
  <c r="C22" i="26"/>
  <c r="D16" i="26"/>
  <c r="E16" i="26"/>
  <c r="F16" i="26"/>
  <c r="G16" i="26"/>
  <c r="H16" i="26"/>
  <c r="I16" i="26"/>
  <c r="J16" i="26"/>
  <c r="K16" i="26"/>
  <c r="L16" i="26"/>
  <c r="M16" i="26"/>
  <c r="N16" i="26"/>
  <c r="C16" i="26"/>
  <c r="D11" i="26"/>
  <c r="E11" i="26"/>
  <c r="F11" i="26"/>
  <c r="G11" i="26"/>
  <c r="H11" i="26"/>
  <c r="I11" i="26"/>
  <c r="J11" i="26"/>
  <c r="K11" i="26"/>
  <c r="L11" i="26"/>
  <c r="M11" i="26"/>
  <c r="N11" i="26"/>
  <c r="C11" i="26"/>
  <c r="T41" i="25"/>
  <c r="U41" i="25" s="1"/>
  <c r="U42" i="25" s="1"/>
  <c r="U40" i="25"/>
  <c r="T40" i="25"/>
  <c r="U39" i="25"/>
  <c r="T39" i="25"/>
  <c r="S39" i="25"/>
  <c r="Q39" i="25"/>
  <c r="Q39" i="24"/>
  <c r="R39" i="24"/>
  <c r="S39" i="24"/>
  <c r="T39" i="24"/>
  <c r="U39" i="24"/>
  <c r="U42" i="24" s="1"/>
  <c r="R39" i="25"/>
  <c r="T38" i="25"/>
  <c r="P39" i="25"/>
  <c r="O39" i="25"/>
  <c r="D39" i="25"/>
  <c r="E39" i="25"/>
  <c r="E42" i="25" s="1"/>
  <c r="F39" i="25"/>
  <c r="F42" i="25" s="1"/>
  <c r="G39" i="25"/>
  <c r="H39" i="25"/>
  <c r="I39" i="25"/>
  <c r="I42" i="25" s="1"/>
  <c r="J39" i="25"/>
  <c r="J42" i="25" s="1"/>
  <c r="K39" i="25"/>
  <c r="L39" i="25"/>
  <c r="M39" i="25"/>
  <c r="M42" i="25" s="1"/>
  <c r="N39" i="25"/>
  <c r="N42" i="25" s="1"/>
  <c r="H15" i="25"/>
  <c r="C39" i="25"/>
  <c r="D42" i="25"/>
  <c r="G42" i="25"/>
  <c r="H42" i="25"/>
  <c r="K42" i="25"/>
  <c r="L42" i="25"/>
  <c r="O42" i="25"/>
  <c r="P42" i="25"/>
  <c r="Q42" i="25"/>
  <c r="R42" i="25"/>
  <c r="S42" i="25"/>
  <c r="C42" i="25"/>
  <c r="D15" i="25"/>
  <c r="E15" i="25"/>
  <c r="F15" i="25"/>
  <c r="G15" i="25"/>
  <c r="I15" i="25"/>
  <c r="J15" i="25"/>
  <c r="K15" i="25"/>
  <c r="L15" i="25"/>
  <c r="M15" i="25"/>
  <c r="N15" i="25"/>
  <c r="C15" i="25"/>
  <c r="D10" i="25"/>
  <c r="E10" i="25"/>
  <c r="F10" i="25"/>
  <c r="G10" i="25"/>
  <c r="H10" i="25"/>
  <c r="I10" i="25"/>
  <c r="J10" i="25"/>
  <c r="K10" i="25"/>
  <c r="L10" i="25"/>
  <c r="M10" i="25"/>
  <c r="N10" i="25"/>
  <c r="C10" i="25"/>
  <c r="D37" i="25"/>
  <c r="E37" i="25"/>
  <c r="F37" i="25"/>
  <c r="G37" i="25"/>
  <c r="H37" i="25"/>
  <c r="I37" i="25"/>
  <c r="J37" i="25"/>
  <c r="K37" i="25"/>
  <c r="L37" i="25"/>
  <c r="M37" i="25"/>
  <c r="N37" i="25"/>
  <c r="C37" i="25"/>
  <c r="D28" i="25"/>
  <c r="E28" i="25"/>
  <c r="F28" i="25"/>
  <c r="G28" i="25"/>
  <c r="H28" i="25"/>
  <c r="I28" i="25"/>
  <c r="J28" i="25"/>
  <c r="K28" i="25"/>
  <c r="L28" i="25"/>
  <c r="M28" i="25"/>
  <c r="N28" i="25"/>
  <c r="C28" i="25"/>
  <c r="D22" i="25"/>
  <c r="E22" i="25"/>
  <c r="F22" i="25"/>
  <c r="G22" i="25"/>
  <c r="H22" i="25"/>
  <c r="I22" i="25"/>
  <c r="J22" i="25"/>
  <c r="K22" i="25"/>
  <c r="L22" i="25"/>
  <c r="M22" i="25"/>
  <c r="N22" i="25"/>
  <c r="C22" i="25"/>
  <c r="D16" i="25"/>
  <c r="E16" i="25"/>
  <c r="F16" i="25"/>
  <c r="G16" i="25"/>
  <c r="H16" i="25"/>
  <c r="I16" i="25"/>
  <c r="J16" i="25"/>
  <c r="K16" i="25"/>
  <c r="L16" i="25"/>
  <c r="M16" i="25"/>
  <c r="N16" i="25"/>
  <c r="C16" i="25"/>
  <c r="D11" i="25"/>
  <c r="E11" i="25"/>
  <c r="F11" i="25"/>
  <c r="G11" i="25"/>
  <c r="H11" i="25"/>
  <c r="I11" i="25"/>
  <c r="J11" i="25"/>
  <c r="K11" i="25"/>
  <c r="L11" i="25"/>
  <c r="M11" i="25"/>
  <c r="N11" i="25"/>
  <c r="C11" i="25"/>
  <c r="T42" i="24"/>
  <c r="T41" i="24"/>
  <c r="U41" i="24" s="1"/>
  <c r="U40" i="24"/>
  <c r="T40" i="24"/>
  <c r="D42" i="24"/>
  <c r="E42" i="24"/>
  <c r="F42" i="24"/>
  <c r="G42" i="24"/>
  <c r="H42" i="24"/>
  <c r="I42" i="24"/>
  <c r="J42" i="24"/>
  <c r="K42" i="24"/>
  <c r="L42" i="24"/>
  <c r="M42" i="24"/>
  <c r="N42" i="24"/>
  <c r="O42" i="24"/>
  <c r="P42" i="24"/>
  <c r="Q42" i="24"/>
  <c r="R42" i="24"/>
  <c r="S42" i="24"/>
  <c r="C42" i="24"/>
  <c r="P39" i="24"/>
  <c r="O39" i="24"/>
  <c r="D39" i="24"/>
  <c r="E39" i="24"/>
  <c r="F39" i="24"/>
  <c r="G39" i="24"/>
  <c r="H39" i="24"/>
  <c r="I39" i="24"/>
  <c r="J39" i="24"/>
  <c r="K39" i="24"/>
  <c r="L39" i="24"/>
  <c r="M39" i="24"/>
  <c r="N39" i="24"/>
  <c r="C39" i="24"/>
  <c r="D15" i="24"/>
  <c r="E15" i="24"/>
  <c r="F15" i="24"/>
  <c r="G15" i="24"/>
  <c r="H15" i="24"/>
  <c r="I15" i="24"/>
  <c r="J15" i="24"/>
  <c r="K15" i="24"/>
  <c r="L15" i="24"/>
  <c r="M15" i="24"/>
  <c r="N15" i="24"/>
  <c r="C15" i="24"/>
  <c r="D10" i="24"/>
  <c r="E10" i="24"/>
  <c r="F10" i="24"/>
  <c r="G10" i="24"/>
  <c r="H10" i="24"/>
  <c r="I10" i="24"/>
  <c r="J10" i="24"/>
  <c r="K10" i="24"/>
  <c r="L10" i="24"/>
  <c r="M10" i="24"/>
  <c r="N10" i="24"/>
  <c r="C10" i="24"/>
  <c r="D37" i="24"/>
  <c r="E37" i="24"/>
  <c r="F37" i="24"/>
  <c r="G37" i="24"/>
  <c r="H37" i="24"/>
  <c r="I37" i="24"/>
  <c r="J37" i="24"/>
  <c r="K37" i="24"/>
  <c r="L37" i="24"/>
  <c r="M37" i="24"/>
  <c r="N37" i="24"/>
  <c r="C37" i="24"/>
  <c r="D28" i="24"/>
  <c r="E28" i="24"/>
  <c r="F28" i="24"/>
  <c r="G28" i="24"/>
  <c r="H28" i="24"/>
  <c r="I28" i="24"/>
  <c r="J28" i="24"/>
  <c r="K28" i="24"/>
  <c r="L28" i="24"/>
  <c r="M28" i="24"/>
  <c r="N28" i="24"/>
  <c r="C28" i="24"/>
  <c r="D22" i="24"/>
  <c r="E22" i="24"/>
  <c r="F22" i="24"/>
  <c r="G22" i="24"/>
  <c r="H22" i="24"/>
  <c r="I22" i="24"/>
  <c r="J22" i="24"/>
  <c r="K22" i="24"/>
  <c r="L22" i="24"/>
  <c r="M22" i="24"/>
  <c r="N22" i="24"/>
  <c r="C22" i="24"/>
  <c r="D16" i="24"/>
  <c r="E16" i="24"/>
  <c r="F16" i="24"/>
  <c r="G16" i="24"/>
  <c r="H16" i="24"/>
  <c r="I16" i="24"/>
  <c r="J16" i="24"/>
  <c r="K16" i="24"/>
  <c r="L16" i="24"/>
  <c r="M16" i="24"/>
  <c r="N16" i="24"/>
  <c r="C16" i="24"/>
  <c r="D11" i="24"/>
  <c r="E11" i="24"/>
  <c r="F11" i="24"/>
  <c r="G11" i="24"/>
  <c r="H11" i="24"/>
  <c r="I11" i="24"/>
  <c r="J11" i="24"/>
  <c r="K11" i="24"/>
  <c r="L11" i="24"/>
  <c r="M11" i="24"/>
  <c r="N11" i="24"/>
  <c r="C11" i="24"/>
  <c r="T41" i="23"/>
  <c r="U41" i="23" s="1"/>
  <c r="U40" i="23"/>
  <c r="U42" i="23" s="1"/>
  <c r="T40" i="23"/>
  <c r="U39" i="23"/>
  <c r="Q39" i="23"/>
  <c r="Q42" i="23" s="1"/>
  <c r="R39" i="23"/>
  <c r="R42" i="23" s="1"/>
  <c r="S39" i="23"/>
  <c r="S42" i="23" s="1"/>
  <c r="T39" i="23"/>
  <c r="O39" i="23"/>
  <c r="P39" i="23"/>
  <c r="P38" i="23"/>
  <c r="C42" i="23"/>
  <c r="D10" i="23"/>
  <c r="E10" i="23"/>
  <c r="F10" i="23"/>
  <c r="G10" i="23"/>
  <c r="H10" i="23"/>
  <c r="I10" i="23"/>
  <c r="J10" i="23"/>
  <c r="K10" i="23"/>
  <c r="L10" i="23"/>
  <c r="M10" i="23"/>
  <c r="N10" i="23"/>
  <c r="D22" i="23"/>
  <c r="H16" i="23"/>
  <c r="H15" i="23" s="1"/>
  <c r="H39" i="23" s="1"/>
  <c r="H42" i="23" s="1"/>
  <c r="G15" i="23"/>
  <c r="G39" i="23" s="1"/>
  <c r="G42" i="23" s="1"/>
  <c r="D37" i="23"/>
  <c r="E37" i="23"/>
  <c r="F37" i="23"/>
  <c r="G37" i="23"/>
  <c r="H37" i="23"/>
  <c r="I37" i="23"/>
  <c r="J37" i="23"/>
  <c r="K37" i="23"/>
  <c r="L37" i="23"/>
  <c r="M37" i="23"/>
  <c r="N37" i="23"/>
  <c r="C37" i="23"/>
  <c r="D28" i="23"/>
  <c r="E28" i="23"/>
  <c r="F28" i="23"/>
  <c r="G28" i="23"/>
  <c r="H28" i="23"/>
  <c r="I28" i="23"/>
  <c r="J28" i="23"/>
  <c r="K28" i="23"/>
  <c r="L28" i="23"/>
  <c r="M28" i="23"/>
  <c r="N28" i="23"/>
  <c r="C28" i="23"/>
  <c r="E22" i="23"/>
  <c r="F22" i="23"/>
  <c r="G22" i="23"/>
  <c r="H22" i="23"/>
  <c r="I22" i="23"/>
  <c r="J22" i="23"/>
  <c r="K22" i="23"/>
  <c r="L22" i="23"/>
  <c r="M22" i="23"/>
  <c r="N22" i="23"/>
  <c r="C22" i="23"/>
  <c r="D16" i="23"/>
  <c r="D15" i="23" s="1"/>
  <c r="D39" i="23" s="1"/>
  <c r="D42" i="23" s="1"/>
  <c r="E16" i="23"/>
  <c r="E15" i="23" s="1"/>
  <c r="F16" i="23"/>
  <c r="F15" i="23" s="1"/>
  <c r="G16" i="23"/>
  <c r="I16" i="23"/>
  <c r="I15" i="23" s="1"/>
  <c r="I39" i="23" s="1"/>
  <c r="I42" i="23" s="1"/>
  <c r="J16" i="23"/>
  <c r="J15" i="23" s="1"/>
  <c r="K16" i="23"/>
  <c r="K15" i="23" s="1"/>
  <c r="K39" i="23" s="1"/>
  <c r="K42" i="23" s="1"/>
  <c r="L16" i="23"/>
  <c r="L15" i="23" s="1"/>
  <c r="L39" i="23" s="1"/>
  <c r="L42" i="23" s="1"/>
  <c r="M16" i="23"/>
  <c r="M15" i="23" s="1"/>
  <c r="M39" i="23" s="1"/>
  <c r="M42" i="23" s="1"/>
  <c r="N16" i="23"/>
  <c r="N15" i="23" s="1"/>
  <c r="C16" i="23"/>
  <c r="C15" i="23" s="1"/>
  <c r="D11" i="23"/>
  <c r="E11" i="23"/>
  <c r="F11" i="23"/>
  <c r="G11" i="23"/>
  <c r="H11" i="23"/>
  <c r="I11" i="23"/>
  <c r="J11" i="23"/>
  <c r="K11" i="23"/>
  <c r="L11" i="23"/>
  <c r="M11" i="23"/>
  <c r="N11" i="23"/>
  <c r="C11" i="23"/>
  <c r="C10" i="23" s="1"/>
  <c r="C39" i="23" s="1"/>
  <c r="D15" i="22"/>
  <c r="E15" i="22"/>
  <c r="F15" i="22"/>
  <c r="F39" i="22" s="1"/>
  <c r="F42" i="22" s="1"/>
  <c r="G15" i="22"/>
  <c r="H15" i="22"/>
  <c r="H39" i="22" s="1"/>
  <c r="H42" i="22" s="1"/>
  <c r="I15" i="22"/>
  <c r="I39" i="22" s="1"/>
  <c r="I42" i="22" s="1"/>
  <c r="J15" i="22"/>
  <c r="J39" i="22" s="1"/>
  <c r="J42" i="22" s="1"/>
  <c r="K15" i="22"/>
  <c r="L15" i="22"/>
  <c r="L39" i="22" s="1"/>
  <c r="L42" i="22" s="1"/>
  <c r="M15" i="22"/>
  <c r="M39" i="22" s="1"/>
  <c r="M42" i="22" s="1"/>
  <c r="N15" i="22"/>
  <c r="N39" i="22" s="1"/>
  <c r="N42" i="22" s="1"/>
  <c r="C39" i="22"/>
  <c r="G39" i="22"/>
  <c r="G28" i="22"/>
  <c r="O39" i="22"/>
  <c r="O42" i="22"/>
  <c r="D39" i="22"/>
  <c r="D42" i="22" s="1"/>
  <c r="E39" i="22"/>
  <c r="E42" i="22" s="1"/>
  <c r="K39" i="22"/>
  <c r="G42" i="22"/>
  <c r="K42" i="22"/>
  <c r="P42" i="22"/>
  <c r="C42" i="22"/>
  <c r="T41" i="22"/>
  <c r="U41" i="22" s="1"/>
  <c r="U40" i="22"/>
  <c r="T40" i="22"/>
  <c r="O41" i="22"/>
  <c r="Q39" i="22"/>
  <c r="Q42" i="22" s="1"/>
  <c r="R39" i="22"/>
  <c r="R42" i="22" s="1"/>
  <c r="S39" i="22"/>
  <c r="S42" i="22" s="1"/>
  <c r="P39" i="22"/>
  <c r="C15" i="22"/>
  <c r="C16" i="22"/>
  <c r="D37" i="22"/>
  <c r="E37" i="22"/>
  <c r="F37" i="22"/>
  <c r="G37" i="22"/>
  <c r="H37" i="22"/>
  <c r="I37" i="22"/>
  <c r="J37" i="22"/>
  <c r="K37" i="22"/>
  <c r="L37" i="22"/>
  <c r="M37" i="22"/>
  <c r="N37" i="22"/>
  <c r="C37" i="22"/>
  <c r="D28" i="22"/>
  <c r="E28" i="22"/>
  <c r="F28" i="22"/>
  <c r="H28" i="22"/>
  <c r="I28" i="22"/>
  <c r="J28" i="22"/>
  <c r="K28" i="22"/>
  <c r="L28" i="22"/>
  <c r="M28" i="22"/>
  <c r="N28" i="22"/>
  <c r="C28" i="22"/>
  <c r="D22" i="22"/>
  <c r="E22" i="22"/>
  <c r="F22" i="22"/>
  <c r="G22" i="22"/>
  <c r="H22" i="22"/>
  <c r="I22" i="22"/>
  <c r="J22" i="22"/>
  <c r="K22" i="22"/>
  <c r="L22" i="22"/>
  <c r="M22" i="22"/>
  <c r="N22" i="22"/>
  <c r="C22" i="22"/>
  <c r="D16" i="22"/>
  <c r="E16" i="22"/>
  <c r="F16" i="22"/>
  <c r="G16" i="22"/>
  <c r="H16" i="22"/>
  <c r="I16" i="22"/>
  <c r="J16" i="22"/>
  <c r="K16" i="22"/>
  <c r="L16" i="22"/>
  <c r="M16" i="22"/>
  <c r="N16" i="22"/>
  <c r="C11" i="22"/>
  <c r="D10" i="22"/>
  <c r="E10" i="22"/>
  <c r="F10" i="22"/>
  <c r="G10" i="22"/>
  <c r="H10" i="22"/>
  <c r="I10" i="22"/>
  <c r="J10" i="22"/>
  <c r="K10" i="22"/>
  <c r="L10" i="22"/>
  <c r="M10" i="22"/>
  <c r="N10" i="22"/>
  <c r="C10" i="22"/>
  <c r="D11" i="22"/>
  <c r="E11" i="22"/>
  <c r="F11" i="22"/>
  <c r="G11" i="22"/>
  <c r="H11" i="22"/>
  <c r="I11" i="22"/>
  <c r="J11" i="22"/>
  <c r="K11" i="22"/>
  <c r="L11" i="22"/>
  <c r="M11" i="22"/>
  <c r="N11" i="22"/>
  <c r="I42" i="21"/>
  <c r="E42" i="21"/>
  <c r="D42" i="21"/>
  <c r="C42" i="21"/>
  <c r="O42" i="21"/>
  <c r="O41" i="21"/>
  <c r="O40" i="21"/>
  <c r="F42" i="21"/>
  <c r="G42" i="21"/>
  <c r="H42" i="21"/>
  <c r="J42" i="21"/>
  <c r="K42" i="21"/>
  <c r="L42" i="21"/>
  <c r="M42" i="21"/>
  <c r="N42" i="21"/>
  <c r="P42" i="21"/>
  <c r="R42" i="21"/>
  <c r="U41" i="21"/>
  <c r="T41" i="21"/>
  <c r="U40" i="21"/>
  <c r="T40" i="21"/>
  <c r="Q39" i="21"/>
  <c r="Q42" i="21" s="1"/>
  <c r="R39" i="21"/>
  <c r="S39" i="21"/>
  <c r="S42" i="21" s="1"/>
  <c r="T39" i="21"/>
  <c r="T42" i="21" s="1"/>
  <c r="P39" i="21"/>
  <c r="N39" i="21"/>
  <c r="O39" i="21"/>
  <c r="D39" i="21"/>
  <c r="E39" i="21"/>
  <c r="F39" i="21"/>
  <c r="G39" i="21"/>
  <c r="H39" i="21"/>
  <c r="I39" i="21"/>
  <c r="J39" i="21"/>
  <c r="K39" i="21"/>
  <c r="L39" i="21"/>
  <c r="M39" i="21"/>
  <c r="C39" i="21"/>
  <c r="C15" i="21"/>
  <c r="D37" i="21"/>
  <c r="E37" i="21"/>
  <c r="F37" i="21"/>
  <c r="G37" i="21"/>
  <c r="H37" i="21"/>
  <c r="I37" i="21"/>
  <c r="J37" i="21"/>
  <c r="K37" i="21"/>
  <c r="L37" i="21"/>
  <c r="M37" i="21"/>
  <c r="N37" i="21"/>
  <c r="C37" i="21"/>
  <c r="D28" i="21"/>
  <c r="E28" i="21"/>
  <c r="F28" i="21"/>
  <c r="G28" i="21"/>
  <c r="H28" i="21"/>
  <c r="I28" i="21"/>
  <c r="J28" i="21"/>
  <c r="K28" i="21"/>
  <c r="L28" i="21"/>
  <c r="M28" i="21"/>
  <c r="N28" i="21"/>
  <c r="C28" i="21"/>
  <c r="D22" i="21"/>
  <c r="E22" i="21"/>
  <c r="F22" i="21"/>
  <c r="G22" i="21"/>
  <c r="H22" i="21"/>
  <c r="I22" i="21"/>
  <c r="J22" i="21"/>
  <c r="K22" i="21"/>
  <c r="L22" i="21"/>
  <c r="M22" i="21"/>
  <c r="N22" i="21"/>
  <c r="C22" i="21"/>
  <c r="D16" i="21"/>
  <c r="E16" i="21"/>
  <c r="F16" i="21"/>
  <c r="G16" i="21"/>
  <c r="H16" i="21"/>
  <c r="I16" i="21"/>
  <c r="J16" i="21"/>
  <c r="K16" i="21"/>
  <c r="L16" i="21"/>
  <c r="M16" i="21"/>
  <c r="N16" i="21"/>
  <c r="C16" i="21"/>
  <c r="D10" i="21"/>
  <c r="E10" i="21"/>
  <c r="F10" i="21"/>
  <c r="G10" i="21"/>
  <c r="H10" i="21"/>
  <c r="I10" i="21"/>
  <c r="J10" i="21"/>
  <c r="K10" i="21"/>
  <c r="L10" i="21"/>
  <c r="M10" i="21"/>
  <c r="N10" i="21"/>
  <c r="C10" i="21"/>
  <c r="D11" i="21"/>
  <c r="E11" i="21"/>
  <c r="F11" i="21"/>
  <c r="G11" i="21"/>
  <c r="H11" i="21"/>
  <c r="I11" i="21"/>
  <c r="J11" i="21"/>
  <c r="K11" i="21"/>
  <c r="L11" i="21"/>
  <c r="M11" i="21"/>
  <c r="N11" i="21"/>
  <c r="C11" i="21"/>
  <c r="Q42" i="20"/>
  <c r="R42" i="20"/>
  <c r="S42" i="20"/>
  <c r="U42" i="20"/>
  <c r="T42" i="20"/>
  <c r="T41" i="20"/>
  <c r="U41" i="20" s="1"/>
  <c r="U40" i="20"/>
  <c r="T40" i="20"/>
  <c r="D42" i="20"/>
  <c r="E42" i="20"/>
  <c r="F42" i="20"/>
  <c r="G42" i="20"/>
  <c r="H42" i="20"/>
  <c r="I42" i="20"/>
  <c r="J42" i="20"/>
  <c r="K42" i="20"/>
  <c r="L42" i="20"/>
  <c r="M42" i="20"/>
  <c r="N42" i="20"/>
  <c r="O42" i="20"/>
  <c r="P42" i="20"/>
  <c r="C42" i="20"/>
  <c r="Q39" i="20"/>
  <c r="R39" i="20"/>
  <c r="S39" i="20"/>
  <c r="T39" i="20"/>
  <c r="U39" i="20"/>
  <c r="O39" i="20"/>
  <c r="D39" i="20"/>
  <c r="E39" i="20"/>
  <c r="F39" i="20"/>
  <c r="G39" i="20"/>
  <c r="H39" i="20"/>
  <c r="I39" i="20"/>
  <c r="J39" i="20"/>
  <c r="K39" i="20"/>
  <c r="L39" i="20"/>
  <c r="M39" i="20"/>
  <c r="N39" i="20"/>
  <c r="C39" i="20"/>
  <c r="D37" i="20"/>
  <c r="E37" i="20"/>
  <c r="F37" i="20"/>
  <c r="G37" i="20"/>
  <c r="H37" i="20"/>
  <c r="I37" i="20"/>
  <c r="J37" i="20"/>
  <c r="K37" i="20"/>
  <c r="L37" i="20"/>
  <c r="M37" i="20"/>
  <c r="N37" i="20"/>
  <c r="D15" i="20"/>
  <c r="E15" i="20"/>
  <c r="F15" i="20"/>
  <c r="G15" i="20"/>
  <c r="H15" i="20"/>
  <c r="I15" i="20"/>
  <c r="J15" i="20"/>
  <c r="K15" i="20"/>
  <c r="L15" i="20"/>
  <c r="M15" i="20"/>
  <c r="N15" i="20"/>
  <c r="C15" i="20"/>
  <c r="D10" i="20"/>
  <c r="E10" i="20"/>
  <c r="F10" i="20"/>
  <c r="G10" i="20"/>
  <c r="H10" i="20"/>
  <c r="I10" i="20"/>
  <c r="J10" i="20"/>
  <c r="K10" i="20"/>
  <c r="L10" i="20"/>
  <c r="M10" i="20"/>
  <c r="N10" i="20"/>
  <c r="C10" i="20"/>
  <c r="C37" i="20"/>
  <c r="D28" i="20"/>
  <c r="E28" i="20"/>
  <c r="F28" i="20"/>
  <c r="G28" i="20"/>
  <c r="H28" i="20"/>
  <c r="I28" i="20"/>
  <c r="J28" i="20"/>
  <c r="K28" i="20"/>
  <c r="L28" i="20"/>
  <c r="M28" i="20"/>
  <c r="N28" i="20"/>
  <c r="C28" i="20"/>
  <c r="D22" i="20"/>
  <c r="E22" i="20"/>
  <c r="F22" i="20"/>
  <c r="G22" i="20"/>
  <c r="H22" i="20"/>
  <c r="I22" i="20"/>
  <c r="J22" i="20"/>
  <c r="K22" i="20"/>
  <c r="L22" i="20"/>
  <c r="M22" i="20"/>
  <c r="N22" i="20"/>
  <c r="C22" i="20"/>
  <c r="D16" i="20"/>
  <c r="E16" i="20"/>
  <c r="F16" i="20"/>
  <c r="G16" i="20"/>
  <c r="H16" i="20"/>
  <c r="I16" i="20"/>
  <c r="J16" i="20"/>
  <c r="K16" i="20"/>
  <c r="L16" i="20"/>
  <c r="M16" i="20"/>
  <c r="N16" i="20"/>
  <c r="C16" i="20"/>
  <c r="D11" i="20"/>
  <c r="E11" i="20"/>
  <c r="F11" i="20"/>
  <c r="G11" i="20"/>
  <c r="H11" i="20"/>
  <c r="I11" i="20"/>
  <c r="J11" i="20"/>
  <c r="K11" i="20"/>
  <c r="L11" i="20"/>
  <c r="M11" i="20"/>
  <c r="N11" i="20"/>
  <c r="C11" i="20"/>
  <c r="U39" i="19"/>
  <c r="U41" i="19"/>
  <c r="U40" i="19"/>
  <c r="T41" i="19"/>
  <c r="T40" i="19"/>
  <c r="Q39" i="19"/>
  <c r="Q42" i="19" s="1"/>
  <c r="R39" i="19"/>
  <c r="S39" i="19"/>
  <c r="T39" i="19"/>
  <c r="T42" i="19" s="1"/>
  <c r="P39" i="19"/>
  <c r="O39" i="19"/>
  <c r="O38" i="19"/>
  <c r="D15" i="19"/>
  <c r="E15" i="19"/>
  <c r="F15" i="19"/>
  <c r="G15" i="19"/>
  <c r="H15" i="19"/>
  <c r="I15" i="19"/>
  <c r="J15" i="19"/>
  <c r="K15" i="19"/>
  <c r="L15" i="19"/>
  <c r="M15" i="19"/>
  <c r="N15" i="19"/>
  <c r="D10" i="19"/>
  <c r="E10" i="19"/>
  <c r="F10" i="19"/>
  <c r="G10" i="19"/>
  <c r="H10" i="19"/>
  <c r="I10" i="19"/>
  <c r="J10" i="19"/>
  <c r="K10" i="19"/>
  <c r="L10" i="19"/>
  <c r="M10" i="19"/>
  <c r="N10" i="19"/>
  <c r="R42" i="19"/>
  <c r="S42" i="19"/>
  <c r="C42" i="19"/>
  <c r="D39" i="19"/>
  <c r="D42" i="19" s="1"/>
  <c r="G39" i="19"/>
  <c r="G42" i="19" s="1"/>
  <c r="H39" i="19"/>
  <c r="H42" i="19" s="1"/>
  <c r="K39" i="19"/>
  <c r="K42" i="19" s="1"/>
  <c r="L39" i="19"/>
  <c r="L42" i="19" s="1"/>
  <c r="C39" i="19"/>
  <c r="C15" i="19"/>
  <c r="C10" i="19"/>
  <c r="D37" i="19"/>
  <c r="E37" i="19"/>
  <c r="F37" i="19"/>
  <c r="G37" i="19"/>
  <c r="H37" i="19"/>
  <c r="I37" i="19"/>
  <c r="J37" i="19"/>
  <c r="K37" i="19"/>
  <c r="L37" i="19"/>
  <c r="M37" i="19"/>
  <c r="N37" i="19"/>
  <c r="C37" i="19"/>
  <c r="D28" i="19"/>
  <c r="E28" i="19"/>
  <c r="F28" i="19"/>
  <c r="G28" i="19"/>
  <c r="H28" i="19"/>
  <c r="I28" i="19"/>
  <c r="J28" i="19"/>
  <c r="K28" i="19"/>
  <c r="L28" i="19"/>
  <c r="M28" i="19"/>
  <c r="N28" i="19"/>
  <c r="C28" i="19"/>
  <c r="D22" i="19"/>
  <c r="E22" i="19"/>
  <c r="F22" i="19"/>
  <c r="G22" i="19"/>
  <c r="H22" i="19"/>
  <c r="I22" i="19"/>
  <c r="J22" i="19"/>
  <c r="K22" i="19"/>
  <c r="L22" i="19"/>
  <c r="M22" i="19"/>
  <c r="N22" i="19"/>
  <c r="C22" i="19"/>
  <c r="D16" i="19"/>
  <c r="E16" i="19"/>
  <c r="F16" i="19"/>
  <c r="G16" i="19"/>
  <c r="H16" i="19"/>
  <c r="I16" i="19"/>
  <c r="J16" i="19"/>
  <c r="K16" i="19"/>
  <c r="L16" i="19"/>
  <c r="M16" i="19"/>
  <c r="N16" i="19"/>
  <c r="C16" i="19"/>
  <c r="D11" i="19"/>
  <c r="E11" i="19"/>
  <c r="F11" i="19"/>
  <c r="G11" i="19"/>
  <c r="H11" i="19"/>
  <c r="I11" i="19"/>
  <c r="J11" i="19"/>
  <c r="K11" i="19"/>
  <c r="L11" i="19"/>
  <c r="M11" i="19"/>
  <c r="N11" i="19"/>
  <c r="C11" i="19"/>
  <c r="U42" i="18"/>
  <c r="U41" i="18"/>
  <c r="U40" i="18"/>
  <c r="T41" i="18"/>
  <c r="T40" i="18"/>
  <c r="T38" i="18"/>
  <c r="Q39" i="18"/>
  <c r="Q42" i="18"/>
  <c r="R39" i="18"/>
  <c r="S39" i="18"/>
  <c r="S42" i="18" s="1"/>
  <c r="T39" i="18"/>
  <c r="T42" i="18" s="1"/>
  <c r="R42" i="18"/>
  <c r="D42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C42" i="18"/>
  <c r="U42" i="29" l="1"/>
  <c r="C15" i="29"/>
  <c r="C39" i="29" s="1"/>
  <c r="U42" i="28"/>
  <c r="T42" i="25"/>
  <c r="T42" i="23"/>
  <c r="F39" i="23"/>
  <c r="F42" i="23" s="1"/>
  <c r="N39" i="23"/>
  <c r="N42" i="23" s="1"/>
  <c r="J39" i="23"/>
  <c r="J42" i="23" s="1"/>
  <c r="E39" i="23"/>
  <c r="E42" i="23" s="1"/>
  <c r="U42" i="19"/>
  <c r="N39" i="19"/>
  <c r="N42" i="19" s="1"/>
  <c r="J39" i="19"/>
  <c r="J42" i="19" s="1"/>
  <c r="F39" i="19"/>
  <c r="F42" i="19" s="1"/>
  <c r="M39" i="19"/>
  <c r="M42" i="19" s="1"/>
  <c r="I39" i="19"/>
  <c r="I42" i="19" s="1"/>
  <c r="E39" i="19"/>
  <c r="E42" i="19" s="1"/>
  <c r="D15" i="18" l="1"/>
  <c r="D39" i="18" s="1"/>
  <c r="E15" i="18"/>
  <c r="E39" i="18" s="1"/>
  <c r="F15" i="18"/>
  <c r="G15" i="18"/>
  <c r="H15" i="18"/>
  <c r="H39" i="18" s="1"/>
  <c r="I15" i="18"/>
  <c r="I39" i="18" s="1"/>
  <c r="J15" i="18"/>
  <c r="K15" i="18"/>
  <c r="L15" i="18"/>
  <c r="L39" i="18" s="1"/>
  <c r="M15" i="18"/>
  <c r="M39" i="18" s="1"/>
  <c r="N15" i="18"/>
  <c r="D22" i="18"/>
  <c r="E22" i="18"/>
  <c r="F22" i="18"/>
  <c r="G22" i="18"/>
  <c r="H22" i="18"/>
  <c r="I22" i="18"/>
  <c r="J22" i="18"/>
  <c r="K22" i="18"/>
  <c r="L22" i="18"/>
  <c r="M22" i="18"/>
  <c r="N22" i="18"/>
  <c r="O39" i="18"/>
  <c r="U41" i="12"/>
  <c r="O39" i="12"/>
  <c r="O42" i="12" s="1"/>
  <c r="R42" i="13"/>
  <c r="U42" i="13"/>
  <c r="U39" i="13"/>
  <c r="U41" i="13"/>
  <c r="U40" i="13"/>
  <c r="T41" i="13"/>
  <c r="T40" i="13"/>
  <c r="P39" i="13"/>
  <c r="O39" i="13"/>
  <c r="D39" i="13"/>
  <c r="E39" i="13"/>
  <c r="F39" i="13"/>
  <c r="G39" i="13"/>
  <c r="H39" i="13"/>
  <c r="I39" i="13"/>
  <c r="J39" i="13"/>
  <c r="K39" i="13"/>
  <c r="L39" i="13"/>
  <c r="M39" i="13"/>
  <c r="N39" i="13"/>
  <c r="U42" i="15"/>
  <c r="U41" i="15"/>
  <c r="U40" i="15"/>
  <c r="T41" i="15"/>
  <c r="T40" i="15"/>
  <c r="P40" i="15"/>
  <c r="P41" i="15"/>
  <c r="O41" i="15"/>
  <c r="O40" i="15"/>
  <c r="O39" i="15"/>
  <c r="D39" i="15"/>
  <c r="E39" i="15"/>
  <c r="E42" i="15" s="1"/>
  <c r="F39" i="15"/>
  <c r="F42" i="15" s="1"/>
  <c r="G39" i="15"/>
  <c r="H39" i="15"/>
  <c r="I39" i="15"/>
  <c r="I42" i="15" s="1"/>
  <c r="J39" i="15"/>
  <c r="J42" i="15" s="1"/>
  <c r="K39" i="15"/>
  <c r="L39" i="15"/>
  <c r="M39" i="15"/>
  <c r="M42" i="15" s="1"/>
  <c r="N39" i="15"/>
  <c r="N42" i="15" s="1"/>
  <c r="T42" i="16"/>
  <c r="S42" i="16"/>
  <c r="R42" i="16"/>
  <c r="U42" i="16"/>
  <c r="U41" i="16"/>
  <c r="U40" i="16"/>
  <c r="T41" i="16"/>
  <c r="T40" i="16"/>
  <c r="P41" i="16"/>
  <c r="O41" i="16"/>
  <c r="P40" i="16"/>
  <c r="O40" i="16"/>
  <c r="U39" i="16"/>
  <c r="T39" i="16"/>
  <c r="S39" i="16"/>
  <c r="R39" i="16"/>
  <c r="Q39" i="16"/>
  <c r="P39" i="16"/>
  <c r="O39" i="16"/>
  <c r="D15" i="16"/>
  <c r="D39" i="16" s="1"/>
  <c r="D42" i="16" s="1"/>
  <c r="E15" i="16"/>
  <c r="F15" i="16"/>
  <c r="F39" i="16" s="1"/>
  <c r="F42" i="16" s="1"/>
  <c r="G15" i="16"/>
  <c r="H15" i="16"/>
  <c r="I15" i="16"/>
  <c r="J15" i="16"/>
  <c r="J39" i="16" s="1"/>
  <c r="J42" i="16" s="1"/>
  <c r="K15" i="16"/>
  <c r="L15" i="16"/>
  <c r="M15" i="16"/>
  <c r="N15" i="16"/>
  <c r="N39" i="16" s="1"/>
  <c r="N42" i="16" s="1"/>
  <c r="E39" i="16"/>
  <c r="E42" i="16" s="1"/>
  <c r="G39" i="16"/>
  <c r="H39" i="16"/>
  <c r="H42" i="16" s="1"/>
  <c r="I39" i="16"/>
  <c r="I42" i="16" s="1"/>
  <c r="K39" i="16"/>
  <c r="L39" i="16"/>
  <c r="L42" i="16" s="1"/>
  <c r="M39" i="16"/>
  <c r="M42" i="16" s="1"/>
  <c r="U39" i="17"/>
  <c r="P41" i="17"/>
  <c r="O41" i="17"/>
  <c r="U41" i="17"/>
  <c r="U40" i="17"/>
  <c r="O40" i="17"/>
  <c r="P40" i="17"/>
  <c r="S39" i="17"/>
  <c r="R39" i="17"/>
  <c r="Q39" i="17"/>
  <c r="P39" i="17"/>
  <c r="O39" i="17"/>
  <c r="O42" i="17" s="1"/>
  <c r="N39" i="17"/>
  <c r="M39" i="17"/>
  <c r="L39" i="17"/>
  <c r="O38" i="17"/>
  <c r="O13" i="17"/>
  <c r="E39" i="17"/>
  <c r="F39" i="17"/>
  <c r="G39" i="17"/>
  <c r="H39" i="17"/>
  <c r="I39" i="17"/>
  <c r="J39" i="17"/>
  <c r="K39" i="17"/>
  <c r="D39" i="17"/>
  <c r="C39" i="17"/>
  <c r="F39" i="18"/>
  <c r="G39" i="18"/>
  <c r="J39" i="18"/>
  <c r="K39" i="18"/>
  <c r="N39" i="18"/>
  <c r="C39" i="18"/>
  <c r="C15" i="18"/>
  <c r="D37" i="18"/>
  <c r="E37" i="18"/>
  <c r="F37" i="18"/>
  <c r="G37" i="18"/>
  <c r="H37" i="18"/>
  <c r="I37" i="18"/>
  <c r="J37" i="18"/>
  <c r="K37" i="18"/>
  <c r="L37" i="18"/>
  <c r="M37" i="18"/>
  <c r="N37" i="18"/>
  <c r="C37" i="18"/>
  <c r="D28" i="18"/>
  <c r="E28" i="18"/>
  <c r="F28" i="18"/>
  <c r="G28" i="18"/>
  <c r="H28" i="18"/>
  <c r="I28" i="18"/>
  <c r="J28" i="18"/>
  <c r="K28" i="18"/>
  <c r="L28" i="18"/>
  <c r="M28" i="18"/>
  <c r="N28" i="18"/>
  <c r="C28" i="18"/>
  <c r="C22" i="18"/>
  <c r="D16" i="18"/>
  <c r="E16" i="18"/>
  <c r="F16" i="18"/>
  <c r="G16" i="18"/>
  <c r="H16" i="18"/>
  <c r="I16" i="18"/>
  <c r="J16" i="18"/>
  <c r="K16" i="18"/>
  <c r="L16" i="18"/>
  <c r="M16" i="18"/>
  <c r="N16" i="18"/>
  <c r="C16" i="18"/>
  <c r="D10" i="18"/>
  <c r="E10" i="18"/>
  <c r="F10" i="18"/>
  <c r="G10" i="18"/>
  <c r="H10" i="18"/>
  <c r="I10" i="18"/>
  <c r="J10" i="18"/>
  <c r="K10" i="18"/>
  <c r="L10" i="18"/>
  <c r="M10" i="18"/>
  <c r="N10" i="18"/>
  <c r="C10" i="18"/>
  <c r="D11" i="18"/>
  <c r="E11" i="18"/>
  <c r="F11" i="18"/>
  <c r="G11" i="18"/>
  <c r="H11" i="18"/>
  <c r="I11" i="18"/>
  <c r="J11" i="18"/>
  <c r="K11" i="18"/>
  <c r="L11" i="18"/>
  <c r="M11" i="18"/>
  <c r="N11" i="18"/>
  <c r="C11" i="18"/>
  <c r="T42" i="17"/>
  <c r="T41" i="17"/>
  <c r="T40" i="17"/>
  <c r="R42" i="17"/>
  <c r="S42" i="17"/>
  <c r="T39" i="17"/>
  <c r="D10" i="17"/>
  <c r="E10" i="17"/>
  <c r="F10" i="17"/>
  <c r="G10" i="17"/>
  <c r="H10" i="17"/>
  <c r="I10" i="17"/>
  <c r="J10" i="17"/>
  <c r="K10" i="17"/>
  <c r="L10" i="17"/>
  <c r="M10" i="17"/>
  <c r="N10" i="17"/>
  <c r="D37" i="17"/>
  <c r="E37" i="17"/>
  <c r="F37" i="17"/>
  <c r="G37" i="17"/>
  <c r="H37" i="17"/>
  <c r="I37" i="17"/>
  <c r="J37" i="17"/>
  <c r="K37" i="17"/>
  <c r="L37" i="17"/>
  <c r="M37" i="17"/>
  <c r="N37" i="17"/>
  <c r="Q42" i="17"/>
  <c r="C42" i="17"/>
  <c r="C15" i="17"/>
  <c r="C10" i="17"/>
  <c r="C37" i="17"/>
  <c r="D28" i="17"/>
  <c r="E28" i="17"/>
  <c r="F28" i="17"/>
  <c r="G28" i="17"/>
  <c r="H28" i="17"/>
  <c r="I28" i="17"/>
  <c r="J28" i="17"/>
  <c r="K28" i="17"/>
  <c r="L28" i="17"/>
  <c r="M28" i="17"/>
  <c r="N28" i="17"/>
  <c r="C28" i="17"/>
  <c r="D22" i="17"/>
  <c r="E22" i="17"/>
  <c r="F22" i="17"/>
  <c r="G22" i="17"/>
  <c r="H22" i="17"/>
  <c r="I22" i="17"/>
  <c r="J22" i="17"/>
  <c r="K22" i="17"/>
  <c r="L22" i="17"/>
  <c r="M22" i="17"/>
  <c r="N22" i="17"/>
  <c r="C22" i="17"/>
  <c r="D16" i="17"/>
  <c r="E16" i="17"/>
  <c r="F16" i="17"/>
  <c r="G16" i="17"/>
  <c r="H16" i="17"/>
  <c r="I16" i="17"/>
  <c r="J16" i="17"/>
  <c r="K16" i="17"/>
  <c r="L16" i="17"/>
  <c r="M16" i="17"/>
  <c r="N16" i="17"/>
  <c r="C16" i="17"/>
  <c r="D11" i="17"/>
  <c r="E11" i="17"/>
  <c r="F11" i="17"/>
  <c r="G11" i="17"/>
  <c r="H11" i="17"/>
  <c r="I11" i="17"/>
  <c r="J11" i="17"/>
  <c r="K11" i="17"/>
  <c r="L11" i="17"/>
  <c r="M11" i="17"/>
  <c r="N11" i="17"/>
  <c r="C11" i="17"/>
  <c r="T38" i="16"/>
  <c r="G42" i="16"/>
  <c r="K42" i="16"/>
  <c r="O42" i="16"/>
  <c r="P42" i="16"/>
  <c r="Q42" i="16"/>
  <c r="C42" i="16"/>
  <c r="D37" i="16"/>
  <c r="E37" i="16"/>
  <c r="F37" i="16"/>
  <c r="G37" i="16"/>
  <c r="H37" i="16"/>
  <c r="I37" i="16"/>
  <c r="J37" i="16"/>
  <c r="K37" i="16"/>
  <c r="L37" i="16"/>
  <c r="M37" i="16"/>
  <c r="N37" i="16"/>
  <c r="C37" i="16"/>
  <c r="C39" i="16"/>
  <c r="C15" i="16"/>
  <c r="D10" i="16"/>
  <c r="E10" i="16"/>
  <c r="F10" i="16"/>
  <c r="G10" i="16"/>
  <c r="H10" i="16"/>
  <c r="I10" i="16"/>
  <c r="J10" i="16"/>
  <c r="K10" i="16"/>
  <c r="L10" i="16"/>
  <c r="M10" i="16"/>
  <c r="N10" i="16"/>
  <c r="C10" i="16"/>
  <c r="D28" i="16"/>
  <c r="E28" i="16"/>
  <c r="F28" i="16"/>
  <c r="G28" i="16"/>
  <c r="H28" i="16"/>
  <c r="I28" i="16"/>
  <c r="J28" i="16"/>
  <c r="K28" i="16"/>
  <c r="L28" i="16"/>
  <c r="M28" i="16"/>
  <c r="N28" i="16"/>
  <c r="C28" i="16"/>
  <c r="D22" i="16"/>
  <c r="E22" i="16"/>
  <c r="F22" i="16"/>
  <c r="G22" i="16"/>
  <c r="H22" i="16"/>
  <c r="I22" i="16"/>
  <c r="J22" i="16"/>
  <c r="K22" i="16"/>
  <c r="L22" i="16"/>
  <c r="M22" i="16"/>
  <c r="N22" i="16"/>
  <c r="C22" i="16"/>
  <c r="D16" i="16"/>
  <c r="E16" i="16"/>
  <c r="F16" i="16"/>
  <c r="G16" i="16"/>
  <c r="H16" i="16"/>
  <c r="I16" i="16"/>
  <c r="J16" i="16"/>
  <c r="K16" i="16"/>
  <c r="L16" i="16"/>
  <c r="M16" i="16"/>
  <c r="N16" i="16"/>
  <c r="C16" i="16"/>
  <c r="D11" i="16"/>
  <c r="E11" i="16"/>
  <c r="F11" i="16"/>
  <c r="G11" i="16"/>
  <c r="H11" i="16"/>
  <c r="I11" i="16"/>
  <c r="J11" i="16"/>
  <c r="K11" i="16"/>
  <c r="L11" i="16"/>
  <c r="M11" i="16"/>
  <c r="N11" i="16"/>
  <c r="C11" i="16"/>
  <c r="Q42" i="15"/>
  <c r="R42" i="15"/>
  <c r="S42" i="15"/>
  <c r="P42" i="15"/>
  <c r="Q39" i="15"/>
  <c r="R39" i="15"/>
  <c r="S39" i="15"/>
  <c r="T39" i="15"/>
  <c r="U39" i="15"/>
  <c r="P39" i="15"/>
  <c r="O42" i="15"/>
  <c r="D42" i="15"/>
  <c r="G42" i="15"/>
  <c r="H42" i="15"/>
  <c r="K42" i="15"/>
  <c r="L42" i="15"/>
  <c r="C42" i="15"/>
  <c r="D15" i="15"/>
  <c r="E15" i="15"/>
  <c r="F15" i="15"/>
  <c r="G15" i="15"/>
  <c r="H15" i="15"/>
  <c r="I15" i="15"/>
  <c r="J15" i="15"/>
  <c r="K15" i="15"/>
  <c r="L15" i="15"/>
  <c r="M15" i="15"/>
  <c r="N15" i="15"/>
  <c r="D16" i="15"/>
  <c r="C15" i="15"/>
  <c r="H10" i="15"/>
  <c r="H11" i="15"/>
  <c r="D11" i="15"/>
  <c r="C10" i="15"/>
  <c r="D10" i="15"/>
  <c r="E10" i="15"/>
  <c r="F10" i="15"/>
  <c r="G10" i="15"/>
  <c r="I10" i="15"/>
  <c r="J10" i="15"/>
  <c r="K10" i="15"/>
  <c r="L10" i="15"/>
  <c r="M10" i="15"/>
  <c r="N10" i="15"/>
  <c r="C39" i="15"/>
  <c r="C28" i="15"/>
  <c r="C16" i="15"/>
  <c r="D37" i="15"/>
  <c r="E37" i="15"/>
  <c r="F37" i="15"/>
  <c r="G37" i="15"/>
  <c r="H37" i="15"/>
  <c r="I37" i="15"/>
  <c r="J37" i="15"/>
  <c r="K37" i="15"/>
  <c r="L37" i="15"/>
  <c r="M37" i="15"/>
  <c r="N37" i="15"/>
  <c r="C37" i="15"/>
  <c r="D28" i="15"/>
  <c r="E28" i="15"/>
  <c r="F28" i="15"/>
  <c r="G28" i="15"/>
  <c r="H28" i="15"/>
  <c r="I28" i="15"/>
  <c r="J28" i="15"/>
  <c r="K28" i="15"/>
  <c r="L28" i="15"/>
  <c r="M28" i="15"/>
  <c r="N28" i="15"/>
  <c r="D22" i="15"/>
  <c r="E22" i="15"/>
  <c r="F22" i="15"/>
  <c r="G22" i="15"/>
  <c r="H22" i="15"/>
  <c r="I22" i="15"/>
  <c r="J22" i="15"/>
  <c r="K22" i="15"/>
  <c r="L22" i="15"/>
  <c r="M22" i="15"/>
  <c r="N22" i="15"/>
  <c r="C22" i="15"/>
  <c r="E16" i="15"/>
  <c r="F16" i="15"/>
  <c r="G16" i="15"/>
  <c r="H16" i="15"/>
  <c r="I16" i="15"/>
  <c r="J16" i="15"/>
  <c r="K16" i="15"/>
  <c r="L16" i="15"/>
  <c r="M16" i="15"/>
  <c r="N16" i="15"/>
  <c r="E11" i="15"/>
  <c r="F11" i="15"/>
  <c r="G11" i="15"/>
  <c r="I11" i="15"/>
  <c r="J11" i="15"/>
  <c r="K11" i="15"/>
  <c r="L11" i="15"/>
  <c r="M11" i="15"/>
  <c r="N11" i="15"/>
  <c r="C11" i="15"/>
  <c r="T40" i="12"/>
  <c r="T42" i="13"/>
  <c r="Q39" i="13"/>
  <c r="R39" i="13"/>
  <c r="S39" i="13"/>
  <c r="S42" i="13" s="1"/>
  <c r="T39" i="13"/>
  <c r="D22" i="13"/>
  <c r="E22" i="13"/>
  <c r="F22" i="13"/>
  <c r="G22" i="13"/>
  <c r="H22" i="13"/>
  <c r="I22" i="13"/>
  <c r="J22" i="13"/>
  <c r="K22" i="13"/>
  <c r="L22" i="13"/>
  <c r="M22" i="13"/>
  <c r="N22" i="13"/>
  <c r="C16" i="13"/>
  <c r="D15" i="13"/>
  <c r="E15" i="13"/>
  <c r="F15" i="13"/>
  <c r="G15" i="13"/>
  <c r="H15" i="13"/>
  <c r="I15" i="13"/>
  <c r="J15" i="13"/>
  <c r="K15" i="13"/>
  <c r="L15" i="13"/>
  <c r="M15" i="13"/>
  <c r="N15" i="13"/>
  <c r="C15" i="13"/>
  <c r="D11" i="13"/>
  <c r="D10" i="13"/>
  <c r="E10" i="13"/>
  <c r="F10" i="13"/>
  <c r="G10" i="13"/>
  <c r="H10" i="13"/>
  <c r="I10" i="13"/>
  <c r="J10" i="13"/>
  <c r="K10" i="13"/>
  <c r="L10" i="13"/>
  <c r="M10" i="13"/>
  <c r="N10" i="13"/>
  <c r="O42" i="13"/>
  <c r="P42" i="13"/>
  <c r="Q42" i="13"/>
  <c r="C39" i="13"/>
  <c r="C42" i="13" s="1"/>
  <c r="C10" i="13"/>
  <c r="D37" i="13"/>
  <c r="E37" i="13"/>
  <c r="F37" i="13"/>
  <c r="G37" i="13"/>
  <c r="H37" i="13"/>
  <c r="I37" i="13"/>
  <c r="J37" i="13"/>
  <c r="K37" i="13"/>
  <c r="L37" i="13"/>
  <c r="M37" i="13"/>
  <c r="N37" i="13"/>
  <c r="C37" i="13"/>
  <c r="C28" i="13"/>
  <c r="D28" i="13"/>
  <c r="E28" i="13"/>
  <c r="F28" i="13"/>
  <c r="G28" i="13"/>
  <c r="H28" i="13"/>
  <c r="I28" i="13"/>
  <c r="J28" i="13"/>
  <c r="K28" i="13"/>
  <c r="L28" i="13"/>
  <c r="M28" i="13"/>
  <c r="N28" i="13"/>
  <c r="C22" i="13"/>
  <c r="D16" i="13"/>
  <c r="E16" i="13"/>
  <c r="F16" i="13"/>
  <c r="G16" i="13"/>
  <c r="H16" i="13"/>
  <c r="I16" i="13"/>
  <c r="J16" i="13"/>
  <c r="K16" i="13"/>
  <c r="L16" i="13"/>
  <c r="M16" i="13"/>
  <c r="N16" i="13"/>
  <c r="E11" i="13"/>
  <c r="F11" i="13"/>
  <c r="G11" i="13"/>
  <c r="H11" i="13"/>
  <c r="I11" i="13"/>
  <c r="J11" i="13"/>
  <c r="K11" i="13"/>
  <c r="L11" i="13"/>
  <c r="M11" i="13"/>
  <c r="N11" i="13"/>
  <c r="C11" i="13"/>
  <c r="D10" i="12"/>
  <c r="S42" i="12"/>
  <c r="R42" i="12"/>
  <c r="P39" i="12"/>
  <c r="D42" i="12"/>
  <c r="E42" i="12"/>
  <c r="F42" i="12"/>
  <c r="G42" i="12"/>
  <c r="H42" i="12"/>
  <c r="I42" i="12"/>
  <c r="J42" i="12"/>
  <c r="K42" i="12"/>
  <c r="L42" i="12"/>
  <c r="M42" i="12"/>
  <c r="N42" i="12"/>
  <c r="C42" i="12"/>
  <c r="T41" i="12"/>
  <c r="Q42" i="12"/>
  <c r="O38" i="12"/>
  <c r="O32" i="12"/>
  <c r="O29" i="12"/>
  <c r="O23" i="12"/>
  <c r="O20" i="12"/>
  <c r="O17" i="12"/>
  <c r="O14" i="12"/>
  <c r="O13" i="12"/>
  <c r="D39" i="12"/>
  <c r="E39" i="12"/>
  <c r="F39" i="12"/>
  <c r="G39" i="12"/>
  <c r="H39" i="12"/>
  <c r="I39" i="12"/>
  <c r="J39" i="12"/>
  <c r="K39" i="12"/>
  <c r="L39" i="12"/>
  <c r="M39" i="12"/>
  <c r="N39" i="12"/>
  <c r="C39" i="12"/>
  <c r="D37" i="12"/>
  <c r="E37" i="12"/>
  <c r="F37" i="12"/>
  <c r="G37" i="12"/>
  <c r="H37" i="12"/>
  <c r="I37" i="12"/>
  <c r="J37" i="12"/>
  <c r="K37" i="12"/>
  <c r="L37" i="12"/>
  <c r="M37" i="12"/>
  <c r="N37" i="12"/>
  <c r="D28" i="12"/>
  <c r="E28" i="12"/>
  <c r="F28" i="12"/>
  <c r="G28" i="12"/>
  <c r="H28" i="12"/>
  <c r="H15" i="12" s="1"/>
  <c r="I28" i="12"/>
  <c r="I15" i="12" s="1"/>
  <c r="J28" i="12"/>
  <c r="K28" i="12"/>
  <c r="L28" i="12"/>
  <c r="L15" i="12" s="1"/>
  <c r="M28" i="12"/>
  <c r="M15" i="12" s="1"/>
  <c r="N28" i="12"/>
  <c r="C28" i="12"/>
  <c r="D22" i="12"/>
  <c r="D15" i="12" s="1"/>
  <c r="E22" i="12"/>
  <c r="E15" i="12" s="1"/>
  <c r="F22" i="12"/>
  <c r="F15" i="12" s="1"/>
  <c r="G22" i="12"/>
  <c r="H22" i="12"/>
  <c r="I22" i="12"/>
  <c r="J22" i="12"/>
  <c r="J15" i="12" s="1"/>
  <c r="K22" i="12"/>
  <c r="L22" i="12"/>
  <c r="M22" i="12"/>
  <c r="N22" i="12"/>
  <c r="N15" i="12" s="1"/>
  <c r="G15" i="12"/>
  <c r="K15" i="12"/>
  <c r="E10" i="12"/>
  <c r="F10" i="12"/>
  <c r="G10" i="12"/>
  <c r="H10" i="12"/>
  <c r="I10" i="12"/>
  <c r="J10" i="12"/>
  <c r="K10" i="12"/>
  <c r="L10" i="12"/>
  <c r="M10" i="12"/>
  <c r="N10" i="12"/>
  <c r="C10" i="12"/>
  <c r="C11" i="12"/>
  <c r="C15" i="12"/>
  <c r="T42" i="15" l="1"/>
  <c r="I8" i="12"/>
  <c r="C22" i="12" l="1"/>
  <c r="C16" i="12"/>
  <c r="C37" i="12"/>
  <c r="D11" i="12"/>
  <c r="D16" i="12"/>
  <c r="U38" i="25" l="1"/>
  <c r="T32" i="25"/>
  <c r="U32" i="25" s="1"/>
  <c r="U29" i="25"/>
  <c r="T29" i="25"/>
  <c r="T23" i="25"/>
  <c r="U23" i="25" s="1"/>
  <c r="T20" i="25"/>
  <c r="U20" i="25" s="1"/>
  <c r="T17" i="25"/>
  <c r="U17" i="25" s="1"/>
  <c r="T14" i="25"/>
  <c r="U14" i="25"/>
  <c r="U13" i="25"/>
  <c r="T13" i="25"/>
  <c r="T38" i="24"/>
  <c r="U38" i="24" s="1"/>
  <c r="T32" i="24"/>
  <c r="U32" i="24" s="1"/>
  <c r="T29" i="24"/>
  <c r="U29" i="24" s="1"/>
  <c r="T23" i="24"/>
  <c r="U23" i="24" s="1"/>
  <c r="T20" i="24"/>
  <c r="U20" i="24" s="1"/>
  <c r="T17" i="24"/>
  <c r="U17" i="24" s="1"/>
  <c r="T14" i="24"/>
  <c r="U14" i="24"/>
  <c r="U13" i="24"/>
  <c r="T13" i="24"/>
  <c r="T38" i="23"/>
  <c r="T32" i="23"/>
  <c r="T29" i="23"/>
  <c r="T23" i="23"/>
  <c r="T20" i="23"/>
  <c r="T17" i="23"/>
  <c r="T14" i="23"/>
  <c r="T13" i="23"/>
  <c r="T38" i="20"/>
  <c r="U38" i="20" s="1"/>
  <c r="T32" i="20"/>
  <c r="U32" i="20" s="1"/>
  <c r="T29" i="20"/>
  <c r="U29" i="20" s="1"/>
  <c r="T23" i="20"/>
  <c r="U23" i="20" s="1"/>
  <c r="T20" i="20"/>
  <c r="U20" i="20" s="1"/>
  <c r="T17" i="20"/>
  <c r="U17" i="20" s="1"/>
  <c r="T14" i="20"/>
  <c r="U14" i="20"/>
  <c r="U13" i="20"/>
  <c r="T13" i="20"/>
  <c r="U38" i="18"/>
  <c r="U39" i="18" s="1"/>
  <c r="T32" i="18"/>
  <c r="U32" i="18" s="1"/>
  <c r="T29" i="18"/>
  <c r="U29" i="18" s="1"/>
  <c r="T23" i="18"/>
  <c r="U23" i="18" s="1"/>
  <c r="T20" i="18"/>
  <c r="U20" i="18" s="1"/>
  <c r="T17" i="18"/>
  <c r="U17" i="18" s="1"/>
  <c r="T14" i="18"/>
  <c r="U14" i="18" s="1"/>
  <c r="T13" i="18"/>
  <c r="U13" i="18" s="1"/>
  <c r="T38" i="17"/>
  <c r="T32" i="17"/>
  <c r="U32" i="17" s="1"/>
  <c r="T29" i="17"/>
  <c r="U29" i="17" s="1"/>
  <c r="T23" i="17"/>
  <c r="U23" i="17" s="1"/>
  <c r="T20" i="17"/>
  <c r="U20" i="17" s="1"/>
  <c r="T17" i="17"/>
  <c r="U17" i="17" s="1"/>
  <c r="T14" i="17"/>
  <c r="U38" i="16"/>
  <c r="T32" i="16"/>
  <c r="U32" i="16" s="1"/>
  <c r="T29" i="16"/>
  <c r="U29" i="16" s="1"/>
  <c r="T23" i="16"/>
  <c r="U23" i="16" s="1"/>
  <c r="T20" i="16"/>
  <c r="U20" i="16" s="1"/>
  <c r="T17" i="16"/>
  <c r="U17" i="16" s="1"/>
  <c r="T14" i="16"/>
  <c r="U14" i="16" s="1"/>
  <c r="U13" i="16"/>
  <c r="T13" i="16"/>
  <c r="T38" i="15"/>
  <c r="U38" i="15" s="1"/>
  <c r="T32" i="15"/>
  <c r="U32" i="15" s="1"/>
  <c r="T29" i="15"/>
  <c r="U29" i="15" s="1"/>
  <c r="T23" i="15"/>
  <c r="U23" i="15" s="1"/>
  <c r="T20" i="15"/>
  <c r="T17" i="15"/>
  <c r="U17" i="15" s="1"/>
  <c r="T14" i="15" l="1"/>
  <c r="U14" i="15"/>
  <c r="T13" i="15"/>
  <c r="U13" i="15" s="1"/>
  <c r="T32" i="26" l="1"/>
  <c r="U32" i="26" s="1"/>
  <c r="T29" i="26"/>
  <c r="U29" i="26" s="1"/>
  <c r="T23" i="26"/>
  <c r="U23" i="26" s="1"/>
  <c r="T20" i="26"/>
  <c r="U20" i="26" s="1"/>
  <c r="T17" i="26"/>
  <c r="U17" i="26" s="1"/>
  <c r="T38" i="26"/>
  <c r="U38" i="26" s="1"/>
  <c r="U38" i="13" l="1"/>
  <c r="T38" i="13"/>
  <c r="T32" i="13"/>
  <c r="U32" i="13" s="1"/>
  <c r="T29" i="13"/>
  <c r="U29" i="13" s="1"/>
  <c r="T23" i="13"/>
  <c r="U23" i="13" s="1"/>
  <c r="T20" i="13"/>
  <c r="U20" i="13" s="1"/>
  <c r="T17" i="13"/>
  <c r="U17" i="13" s="1"/>
  <c r="U14" i="13"/>
  <c r="U13" i="13"/>
  <c r="T14" i="13"/>
  <c r="T13" i="13"/>
  <c r="T13" i="26"/>
  <c r="U13" i="26" s="1"/>
  <c r="T14" i="26"/>
  <c r="U14" i="26" s="1"/>
  <c r="T13" i="17"/>
  <c r="T17" i="21"/>
  <c r="U17" i="21" s="1"/>
  <c r="T38" i="21"/>
  <c r="U38" i="21" s="1"/>
  <c r="T32" i="21"/>
  <c r="U32" i="21" s="1"/>
  <c r="T23" i="21"/>
  <c r="U23" i="21" s="1"/>
  <c r="T20" i="21"/>
  <c r="U20" i="21" s="1"/>
  <c r="U14" i="21" l="1"/>
  <c r="U13" i="21"/>
  <c r="T14" i="21"/>
  <c r="T13" i="21"/>
  <c r="T38" i="22" l="1"/>
  <c r="U38" i="22" s="1"/>
  <c r="T29" i="22"/>
  <c r="U29" i="22" s="1"/>
  <c r="T23" i="22"/>
  <c r="U23" i="22" s="1"/>
  <c r="T20" i="22"/>
  <c r="U20" i="22" s="1"/>
  <c r="T14" i="22"/>
  <c r="T13" i="22"/>
  <c r="U13" i="22" s="1"/>
  <c r="U17" i="22"/>
  <c r="T17" i="22"/>
  <c r="U14" i="22" l="1"/>
  <c r="U39" i="22" s="1"/>
  <c r="U42" i="22" s="1"/>
  <c r="T39" i="22"/>
  <c r="T42" i="22" s="1"/>
  <c r="T38" i="12"/>
  <c r="T32" i="12"/>
  <c r="T42" i="12" s="1"/>
  <c r="T29" i="12"/>
  <c r="T23" i="12"/>
  <c r="T20" i="12"/>
  <c r="T17" i="12"/>
  <c r="T14" i="12"/>
  <c r="T13" i="12"/>
  <c r="T38" i="29"/>
  <c r="U38" i="29" s="1"/>
  <c r="T32" i="29"/>
  <c r="U32" i="29" s="1"/>
  <c r="T29" i="29"/>
  <c r="U29" i="29" s="1"/>
  <c r="T23" i="29"/>
  <c r="U23" i="29" s="1"/>
  <c r="T20" i="29"/>
  <c r="U20" i="29" s="1"/>
  <c r="T17" i="29"/>
  <c r="U17" i="29" s="1"/>
  <c r="U14" i="29"/>
  <c r="U13" i="29"/>
  <c r="T14" i="29"/>
  <c r="T13" i="29"/>
  <c r="T38" i="27" l="1"/>
  <c r="U38" i="27" s="1"/>
  <c r="T32" i="27"/>
  <c r="U32" i="27" s="1"/>
  <c r="T29" i="27"/>
  <c r="U29" i="27" s="1"/>
  <c r="T23" i="27"/>
  <c r="U23" i="27" s="1"/>
  <c r="T20" i="27"/>
  <c r="U20" i="27" s="1"/>
  <c r="T17" i="27"/>
  <c r="U17" i="27" s="1"/>
  <c r="U14" i="27"/>
  <c r="U13" i="27"/>
  <c r="T14" i="27"/>
  <c r="T13" i="27"/>
  <c r="T32" i="28" l="1"/>
  <c r="U32" i="28" s="1"/>
  <c r="T29" i="28"/>
  <c r="U29" i="28" s="1"/>
  <c r="T23" i="28"/>
  <c r="U23" i="28" s="1"/>
  <c r="U20" i="28"/>
  <c r="T20" i="28"/>
  <c r="T17" i="28"/>
  <c r="U17" i="28" s="1"/>
  <c r="U14" i="28"/>
  <c r="U13" i="28"/>
  <c r="T14" i="28"/>
  <c r="T13" i="28"/>
  <c r="P17" i="28"/>
  <c r="O41" i="30" l="1"/>
  <c r="P41" i="30" s="1"/>
  <c r="O40" i="30"/>
  <c r="P40" i="30" s="1"/>
  <c r="D39" i="30"/>
  <c r="E39" i="30"/>
  <c r="E42" i="30" s="1"/>
  <c r="F39" i="30"/>
  <c r="G39" i="30"/>
  <c r="H39" i="30"/>
  <c r="H42" i="30" s="1"/>
  <c r="I39" i="30"/>
  <c r="J39" i="30"/>
  <c r="K39" i="30"/>
  <c r="L39" i="30"/>
  <c r="M39" i="30"/>
  <c r="N39" i="30"/>
  <c r="O41" i="29"/>
  <c r="P41" i="29" s="1"/>
  <c r="P40" i="29"/>
  <c r="O40" i="29"/>
  <c r="D39" i="29"/>
  <c r="E39" i="29"/>
  <c r="F39" i="29"/>
  <c r="G39" i="29"/>
  <c r="H39" i="29"/>
  <c r="I39" i="29"/>
  <c r="J39" i="29"/>
  <c r="K39" i="29"/>
  <c r="L39" i="29"/>
  <c r="M39" i="29"/>
  <c r="N39" i="29"/>
  <c r="P39" i="29"/>
  <c r="O41" i="28"/>
  <c r="P41" i="28" s="1"/>
  <c r="P40" i="28"/>
  <c r="O40" i="28"/>
  <c r="P39" i="28"/>
  <c r="O41" i="27"/>
  <c r="P41" i="27" s="1"/>
  <c r="P40" i="27"/>
  <c r="O40" i="27"/>
  <c r="O39" i="27"/>
  <c r="P41" i="26"/>
  <c r="O41" i="26"/>
  <c r="P40" i="26"/>
  <c r="O41" i="25"/>
  <c r="P41" i="25" s="1"/>
  <c r="P40" i="25"/>
  <c r="O40" i="25"/>
  <c r="O41" i="24"/>
  <c r="P41" i="24" s="1"/>
  <c r="P40" i="24"/>
  <c r="O40" i="24"/>
  <c r="O41" i="23"/>
  <c r="P41" i="23" s="1"/>
  <c r="O40" i="23"/>
  <c r="P40" i="23" s="1"/>
  <c r="P41" i="22"/>
  <c r="O40" i="22"/>
  <c r="P40" i="22" s="1"/>
  <c r="P41" i="21"/>
  <c r="P40" i="21"/>
  <c r="P41" i="20"/>
  <c r="O41" i="20"/>
  <c r="P40" i="20"/>
  <c r="O40" i="20"/>
  <c r="O41" i="19"/>
  <c r="P41" i="19" s="1"/>
  <c r="P40" i="19"/>
  <c r="O40" i="19"/>
  <c r="O42" i="19"/>
  <c r="O41" i="18"/>
  <c r="P41" i="18" s="1"/>
  <c r="P40" i="18"/>
  <c r="O40" i="18"/>
  <c r="D42" i="17"/>
  <c r="E42" i="17"/>
  <c r="F42" i="17"/>
  <c r="G42" i="17"/>
  <c r="H42" i="17"/>
  <c r="I42" i="17"/>
  <c r="J42" i="17"/>
  <c r="K42" i="17"/>
  <c r="L42" i="17"/>
  <c r="M42" i="17"/>
  <c r="N42" i="17"/>
  <c r="O41" i="13"/>
  <c r="P41" i="13" s="1"/>
  <c r="P40" i="13"/>
  <c r="O40" i="13"/>
  <c r="D42" i="13"/>
  <c r="E42" i="13"/>
  <c r="F42" i="13"/>
  <c r="G42" i="13"/>
  <c r="H42" i="13"/>
  <c r="I42" i="13"/>
  <c r="J42" i="13"/>
  <c r="K42" i="13"/>
  <c r="L42" i="13"/>
  <c r="M42" i="13"/>
  <c r="N42" i="13"/>
  <c r="O41" i="12"/>
  <c r="P41" i="12" s="1"/>
  <c r="P42" i="12" l="1"/>
  <c r="U40" i="12"/>
  <c r="T38" i="30"/>
  <c r="T32" i="30"/>
  <c r="U32" i="30" s="1"/>
  <c r="T29" i="30"/>
  <c r="U29" i="30" s="1"/>
  <c r="T23" i="30"/>
  <c r="U23" i="30" s="1"/>
  <c r="U20" i="30"/>
  <c r="T20" i="30"/>
  <c r="U17" i="30"/>
  <c r="T17" i="30"/>
  <c r="T14" i="30"/>
  <c r="U14" i="30" s="1"/>
  <c r="T13" i="30"/>
  <c r="U13" i="30" s="1"/>
  <c r="U32" i="19"/>
  <c r="T32" i="19"/>
  <c r="T38" i="19"/>
  <c r="T23" i="19"/>
  <c r="U23" i="19" s="1"/>
  <c r="U20" i="19"/>
  <c r="T20" i="19"/>
  <c r="T17" i="19"/>
  <c r="U17" i="19" s="1"/>
  <c r="T14" i="19"/>
  <c r="U14" i="19" s="1"/>
  <c r="T13" i="19"/>
  <c r="U13" i="19" s="1"/>
  <c r="O38" i="30" l="1"/>
  <c r="O32" i="30"/>
  <c r="P32" i="30" s="1"/>
  <c r="P29" i="30"/>
  <c r="O29" i="30"/>
  <c r="O23" i="30"/>
  <c r="P23" i="30" s="1"/>
  <c r="O20" i="30"/>
  <c r="P20" i="30" s="1"/>
  <c r="O17" i="30"/>
  <c r="P17" i="30" s="1"/>
  <c r="O14" i="30"/>
  <c r="P14" i="30" s="1"/>
  <c r="O13" i="30"/>
  <c r="O38" i="29"/>
  <c r="P38" i="29" s="1"/>
  <c r="O32" i="29"/>
  <c r="P32" i="29" s="1"/>
  <c r="O29" i="29"/>
  <c r="P29" i="29" s="1"/>
  <c r="O23" i="29"/>
  <c r="P23" i="29" s="1"/>
  <c r="O20" i="29"/>
  <c r="P20" i="29" s="1"/>
  <c r="O17" i="29"/>
  <c r="P17" i="29" s="1"/>
  <c r="O14" i="29"/>
  <c r="P14" i="29" s="1"/>
  <c r="O13" i="29"/>
  <c r="P13" i="29" s="1"/>
  <c r="O38" i="28"/>
  <c r="P38" i="28" s="1"/>
  <c r="O32" i="28"/>
  <c r="P32" i="28" s="1"/>
  <c r="P29" i="28"/>
  <c r="O29" i="28"/>
  <c r="O23" i="28"/>
  <c r="P23" i="28" s="1"/>
  <c r="O20" i="28"/>
  <c r="P20" i="28" s="1"/>
  <c r="O17" i="28"/>
  <c r="O14" i="28"/>
  <c r="P14" i="28" s="1"/>
  <c r="O13" i="28"/>
  <c r="O38" i="27"/>
  <c r="P38" i="27" s="1"/>
  <c r="O32" i="27"/>
  <c r="P32" i="27" s="1"/>
  <c r="O29" i="27"/>
  <c r="P29" i="27" s="1"/>
  <c r="O23" i="27"/>
  <c r="P23" i="27" s="1"/>
  <c r="O20" i="27"/>
  <c r="P20" i="27" s="1"/>
  <c r="O17" i="27"/>
  <c r="P17" i="27" s="1"/>
  <c r="O14" i="27"/>
  <c r="P14" i="27" s="1"/>
  <c r="O13" i="27"/>
  <c r="O38" i="26"/>
  <c r="P38" i="26" s="1"/>
  <c r="O32" i="26"/>
  <c r="P32" i="26" s="1"/>
  <c r="O29" i="26"/>
  <c r="P29" i="26" s="1"/>
  <c r="O23" i="26"/>
  <c r="P23" i="26" s="1"/>
  <c r="O20" i="26"/>
  <c r="P20" i="26" s="1"/>
  <c r="O17" i="26"/>
  <c r="P17" i="26" s="1"/>
  <c r="P14" i="26"/>
  <c r="O14" i="26"/>
  <c r="O13" i="26"/>
  <c r="O38" i="25"/>
  <c r="P38" i="25" s="1"/>
  <c r="O32" i="25"/>
  <c r="P32" i="25" s="1"/>
  <c r="O29" i="25"/>
  <c r="P29" i="25" s="1"/>
  <c r="O23" i="25"/>
  <c r="P23" i="25" s="1"/>
  <c r="O20" i="25"/>
  <c r="P20" i="25" s="1"/>
  <c r="O17" i="25"/>
  <c r="P17" i="25" s="1"/>
  <c r="O14" i="25"/>
  <c r="P14" i="25" s="1"/>
  <c r="O13" i="25"/>
  <c r="O38" i="24"/>
  <c r="P38" i="24" s="1"/>
  <c r="O32" i="24"/>
  <c r="P32" i="24" s="1"/>
  <c r="O29" i="24"/>
  <c r="P29" i="24" s="1"/>
  <c r="O23" i="24"/>
  <c r="P23" i="24" s="1"/>
  <c r="O20" i="24"/>
  <c r="P20" i="24" s="1"/>
  <c r="O17" i="24"/>
  <c r="P17" i="24" s="1"/>
  <c r="O14" i="24"/>
  <c r="P14" i="24" s="1"/>
  <c r="O13" i="24"/>
  <c r="P13" i="24" s="1"/>
  <c r="O38" i="23"/>
  <c r="U38" i="23" s="1"/>
  <c r="O32" i="23"/>
  <c r="P32" i="23" s="1"/>
  <c r="U32" i="23" s="1"/>
  <c r="O29" i="23"/>
  <c r="P29" i="23" s="1"/>
  <c r="U29" i="23" s="1"/>
  <c r="O23" i="23"/>
  <c r="P23" i="23" s="1"/>
  <c r="U23" i="23" s="1"/>
  <c r="P20" i="23"/>
  <c r="U20" i="23" s="1"/>
  <c r="O20" i="23"/>
  <c r="O17" i="23"/>
  <c r="P17" i="23" s="1"/>
  <c r="U17" i="23" s="1"/>
  <c r="O14" i="23"/>
  <c r="P14" i="23" s="1"/>
  <c r="U14" i="23" s="1"/>
  <c r="O13" i="23"/>
  <c r="O42" i="23" s="1"/>
  <c r="O38" i="22"/>
  <c r="P38" i="22" s="1"/>
  <c r="O32" i="22"/>
  <c r="P32" i="22" s="1"/>
  <c r="O29" i="22"/>
  <c r="P29" i="22" s="1"/>
  <c r="O23" i="22"/>
  <c r="P23" i="22" s="1"/>
  <c r="O20" i="22"/>
  <c r="P20" i="22" s="1"/>
  <c r="O17" i="22"/>
  <c r="P17" i="22" s="1"/>
  <c r="O14" i="22"/>
  <c r="P14" i="22" s="1"/>
  <c r="O13" i="22"/>
  <c r="P13" i="22" s="1"/>
  <c r="O38" i="21"/>
  <c r="P38" i="21" s="1"/>
  <c r="O32" i="21"/>
  <c r="P32" i="21" s="1"/>
  <c r="O29" i="21"/>
  <c r="P29" i="21" s="1"/>
  <c r="O23" i="21"/>
  <c r="P23" i="21" s="1"/>
  <c r="O20" i="21"/>
  <c r="P20" i="21" s="1"/>
  <c r="O17" i="21"/>
  <c r="P17" i="21" s="1"/>
  <c r="O14" i="21"/>
  <c r="P14" i="21" s="1"/>
  <c r="O13" i="21"/>
  <c r="P13" i="21" s="1"/>
  <c r="O38" i="20"/>
  <c r="P38" i="20" s="1"/>
  <c r="O32" i="20"/>
  <c r="P32" i="20" s="1"/>
  <c r="O29" i="20"/>
  <c r="P29" i="20" s="1"/>
  <c r="O23" i="20"/>
  <c r="P23" i="20" s="1"/>
  <c r="O20" i="20"/>
  <c r="P20" i="20" s="1"/>
  <c r="O17" i="20"/>
  <c r="O14" i="20"/>
  <c r="P14" i="20" s="1"/>
  <c r="O13" i="20"/>
  <c r="P13" i="20" s="1"/>
  <c r="P38" i="19"/>
  <c r="P42" i="19" s="1"/>
  <c r="O32" i="19"/>
  <c r="P32" i="19" s="1"/>
  <c r="O29" i="19"/>
  <c r="P29" i="19" s="1"/>
  <c r="O23" i="19"/>
  <c r="P23" i="19" s="1"/>
  <c r="O20" i="19"/>
  <c r="P20" i="19" s="1"/>
  <c r="O17" i="19"/>
  <c r="P17" i="19" s="1"/>
  <c r="O14" i="19"/>
  <c r="P14" i="19" s="1"/>
  <c r="O13" i="19"/>
  <c r="P13" i="19" s="1"/>
  <c r="O38" i="18"/>
  <c r="P38" i="18" s="1"/>
  <c r="O32" i="18"/>
  <c r="P32" i="18" s="1"/>
  <c r="O29" i="18"/>
  <c r="P29" i="18" s="1"/>
  <c r="O23" i="18"/>
  <c r="P23" i="18" s="1"/>
  <c r="O20" i="18"/>
  <c r="P20" i="18" s="1"/>
  <c r="P39" i="18" s="1"/>
  <c r="O17" i="18"/>
  <c r="P17" i="18" s="1"/>
  <c r="O14" i="18"/>
  <c r="P14" i="18" s="1"/>
  <c r="O13" i="18"/>
  <c r="P13" i="18" s="1"/>
  <c r="P38" i="17"/>
  <c r="U38" i="17" s="1"/>
  <c r="O32" i="17"/>
  <c r="P32" i="17" s="1"/>
  <c r="O29" i="17"/>
  <c r="P29" i="17" s="1"/>
  <c r="O23" i="17"/>
  <c r="P23" i="17" s="1"/>
  <c r="O20" i="17"/>
  <c r="P20" i="17" s="1"/>
  <c r="O17" i="17"/>
  <c r="P17" i="17" s="1"/>
  <c r="O14" i="17"/>
  <c r="P13" i="17"/>
  <c r="O38" i="16"/>
  <c r="P38" i="16" s="1"/>
  <c r="O32" i="16"/>
  <c r="P32" i="16" s="1"/>
  <c r="O29" i="16"/>
  <c r="P29" i="16" s="1"/>
  <c r="O23" i="16"/>
  <c r="P23" i="16" s="1"/>
  <c r="P20" i="16"/>
  <c r="O20" i="16"/>
  <c r="O17" i="16"/>
  <c r="P17" i="16" s="1"/>
  <c r="O14" i="16"/>
  <c r="P14" i="16" s="1"/>
  <c r="O13" i="16"/>
  <c r="P13" i="16" s="1"/>
  <c r="O38" i="15"/>
  <c r="P38" i="15" s="1"/>
  <c r="O32" i="15"/>
  <c r="P32" i="15" s="1"/>
  <c r="O29" i="15"/>
  <c r="P29" i="15" s="1"/>
  <c r="O23" i="15"/>
  <c r="P23" i="15" s="1"/>
  <c r="O20" i="15"/>
  <c r="O17" i="15"/>
  <c r="P17" i="15" s="1"/>
  <c r="O14" i="15"/>
  <c r="P14" i="15" s="1"/>
  <c r="O13" i="15"/>
  <c r="P13" i="15" s="1"/>
  <c r="P38" i="13"/>
  <c r="P32" i="13"/>
  <c r="P29" i="13"/>
  <c r="P23" i="13"/>
  <c r="P20" i="13"/>
  <c r="P14" i="13"/>
  <c r="O38" i="13"/>
  <c r="O32" i="13"/>
  <c r="O29" i="13"/>
  <c r="O23" i="13"/>
  <c r="O20" i="13"/>
  <c r="O17" i="13"/>
  <c r="P17" i="13" s="1"/>
  <c r="O14" i="13"/>
  <c r="O13" i="13"/>
  <c r="P13" i="13" s="1"/>
  <c r="P14" i="12"/>
  <c r="U14" i="12" s="1"/>
  <c r="P38" i="12"/>
  <c r="U38" i="12" s="1"/>
  <c r="P32" i="12"/>
  <c r="P29" i="12"/>
  <c r="U29" i="12" s="1"/>
  <c r="P23" i="12"/>
  <c r="U23" i="12" s="1"/>
  <c r="P20" i="12"/>
  <c r="U20" i="12" s="1"/>
  <c r="P17" i="12"/>
  <c r="U17" i="12" s="1"/>
  <c r="P38" i="30" l="1"/>
  <c r="O39" i="30"/>
  <c r="O42" i="30" s="1"/>
  <c r="U38" i="19"/>
  <c r="P42" i="17"/>
  <c r="U13" i="17"/>
  <c r="U42" i="17" s="1"/>
  <c r="P13" i="12"/>
  <c r="U13" i="12" s="1"/>
  <c r="U32" i="12"/>
  <c r="U42" i="12" s="1"/>
  <c r="P14" i="17"/>
  <c r="P20" i="15"/>
  <c r="P17" i="20"/>
  <c r="P39" i="20" s="1"/>
  <c r="P13" i="30"/>
  <c r="P13" i="28"/>
  <c r="P13" i="27"/>
  <c r="P13" i="26"/>
  <c r="P13" i="25"/>
  <c r="P13" i="23"/>
  <c r="P39" i="30" l="1"/>
  <c r="P42" i="30" s="1"/>
  <c r="U38" i="30"/>
  <c r="U39" i="30" s="1"/>
  <c r="U42" i="30" s="1"/>
  <c r="U13" i="23"/>
  <c r="P42" i="23"/>
  <c r="U14" i="17"/>
  <c r="U20" i="15"/>
</calcChain>
</file>

<file path=xl/sharedStrings.xml><?xml version="1.0" encoding="utf-8"?>
<sst xmlns="http://schemas.openxmlformats.org/spreadsheetml/2006/main" count="1494" uniqueCount="119">
  <si>
    <t>ที่</t>
  </si>
  <si>
    <t>งบประมาณ</t>
  </si>
  <si>
    <t>(บาท)</t>
  </si>
  <si>
    <t>รวมงบประมาณทั้งสิ้น</t>
  </si>
  <si>
    <t>งบบริหารจัดการกองทุน</t>
  </si>
  <si>
    <t>1.2 งบดำเนินงาน</t>
  </si>
  <si>
    <t xml:space="preserve">     1.2.1 ค่าตอบแทน</t>
  </si>
  <si>
    <t xml:space="preserve">     1.2.2 ค่าใช้สอย</t>
  </si>
  <si>
    <t xml:space="preserve">  1) ค่าใช้จ่ายในการจัดประชุม</t>
  </si>
  <si>
    <t xml:space="preserve">  2) ค่าใช้จ่ายเดินทางไปราชการ</t>
  </si>
  <si>
    <t>กลั่นกรองและติดตามการดำเนินงานกองทุนฯ อำเภอ,</t>
  </si>
  <si>
    <t>จนท.พัฒนาชุมชน, คณะทำงานขับเคลื่อนกองทุนฯ ตำบล/</t>
  </si>
  <si>
    <t>เทศบาล, อาสาสมัครผู้ประสานงานกองทุนฯ หมู่บ้าน/ชุมชน</t>
  </si>
  <si>
    <t xml:space="preserve">  2) ค่าเบี้ยประชุมคณะอนุกรรมการกลั่นกรองและติดตาม</t>
  </si>
  <si>
    <t>และติดตามการดำเนินงานกองทุนพัฒนาบทบาทสตรีอำเภอ</t>
  </si>
  <si>
    <t xml:space="preserve">  4) ค่าใช้จ่ายอื่นๆ</t>
  </si>
  <si>
    <t xml:space="preserve">การดำเนินงานกองทุนพัฒนาบทบาทสตรี </t>
  </si>
  <si>
    <t>(อำเภอละ 27,200 บาท)</t>
  </si>
  <si>
    <t>พัฒนาบทบาทสตรีตำบล/เทศบาล (ตำบล/เทศบาลละ 4,000 บาท)</t>
  </si>
  <si>
    <t>(อำเภอละ 15,000 บาท)</t>
  </si>
  <si>
    <t>เงินอุดหนุน</t>
  </si>
  <si>
    <t>เงินทุนหมุนเวียน</t>
  </si>
  <si>
    <t xml:space="preserve">     (2.1) ประธาน 500/ ครั้ง</t>
  </si>
  <si>
    <t xml:space="preserve">     (2.2) อนุกรรมการ  10 คนๆละ 300  บาท/ ครั้ง</t>
  </si>
  <si>
    <t xml:space="preserve">    (1.3) ค่าใช้จ่ายในการจัดประชุมคณะอนุกรรมการกลั่นกรอง</t>
  </si>
  <si>
    <t xml:space="preserve">    (1.4) ค่าใช้จ่ายในการจัดประชุมคณะทำงานขับเคลื่อนกองทุน</t>
  </si>
  <si>
    <t xml:space="preserve">    (2.2) ค่าใช้จ่ายเดินทางไปราชการของคณะอนุกรรมการ</t>
  </si>
  <si>
    <t xml:space="preserve">  3) ค่าใช้จ่ายประชุม/ฝึกอบรม/สัมมนา (จังหวัด/อำเภอ)</t>
  </si>
  <si>
    <t xml:space="preserve">    (3.4) โครงการประชุมเชิงปฏิบัติการด้านการส่งเสริมอาชีพ</t>
  </si>
  <si>
    <t>แก่คณะกรรมการเครือข่ายอาชีพสมาชิกกองทุนพัฒนาบทบาทสตรี</t>
  </si>
  <si>
    <t>ระดับอำเภอ</t>
  </si>
  <si>
    <t xml:space="preserve">    (3.5) โครงการเพิ่มประสิทธิภาพคณะทำงานขับเคลื่อนกองทุน</t>
  </si>
  <si>
    <t>พัฒนาบทบาทสตรีตำบล/เทศบาล/เทศบาลเมืองพัทยา และ</t>
  </si>
  <si>
    <t>อาสาสมัครผู้ประสานงานกองทุนพัฒนาบทบาทสตรี ในการขับเคลื่อน</t>
  </si>
  <si>
    <t>กองทุนพัฒนาบทบาทสตรี</t>
  </si>
  <si>
    <t>โครงการ/กิจกรรม</t>
  </si>
  <si>
    <t>เบิกจ่ายแล้ว</t>
  </si>
  <si>
    <t>คงเหลือ</t>
  </si>
  <si>
    <t>ส่งคืน สกส.</t>
  </si>
  <si>
    <t xml:space="preserve">ได้รับจัดสรร </t>
  </si>
  <si>
    <t>ปีงบฯ 2561</t>
  </si>
  <si>
    <t>จำนวน</t>
  </si>
  <si>
    <t>คงเหลืองบฯ</t>
  </si>
  <si>
    <t>รวมเงิน</t>
  </si>
  <si>
    <t>(1)</t>
  </si>
  <si>
    <t>(2)</t>
  </si>
  <si>
    <t>(4)</t>
  </si>
  <si>
    <t>(1) - (2) = (3)</t>
  </si>
  <si>
    <t>(3) - (4)</t>
  </si>
  <si>
    <t>ก.ค. 61</t>
  </si>
  <si>
    <t>ส.ค. 61</t>
  </si>
  <si>
    <t xml:space="preserve">แผนการใช้จ่ายเงินคงเหลือ (ก.ค. - ก.ย. 61) </t>
  </si>
  <si>
    <t>รวมงบบริหาร (1)</t>
  </si>
  <si>
    <t>แผนการเบิกจ่ายงบประมาณกองทุนพัฒนาบทบาทสตรี ประจำปีงบประมาณ พ.ศ. 2561 (ไตรมาส 4 ที่เหลืออีก 3 เดือน ก.ค. - ก.ย. 61)</t>
  </si>
  <si>
    <t xml:space="preserve"> รวมทั้งสิ้น (1) +(2) +(3) (บาท)</t>
  </si>
  <si>
    <t>รวม (กค.-กย. 61)</t>
  </si>
  <si>
    <t xml:space="preserve"> ก.ย. 61</t>
  </si>
  <si>
    <t>ลงชื่อ</t>
  </si>
  <si>
    <t>ผู้รายงาน</t>
  </si>
  <si>
    <t>(................................................)</t>
  </si>
  <si>
    <t xml:space="preserve">    ค่าวัสดุ</t>
  </si>
  <si>
    <t xml:space="preserve"> (1) ค่าวัสดุสำนักงาน, วัสดุคอมพิวเตอร์ สำนักงานเลขานุการ อกส.อ.</t>
  </si>
  <si>
    <t>พ.ย.60</t>
  </si>
  <si>
    <t>ธ.ค.60</t>
  </si>
  <si>
    <t>ม.ค.61</t>
  </si>
  <si>
    <t>ก.พ.61</t>
  </si>
  <si>
    <t>มี.ค.61</t>
  </si>
  <si>
    <t>เม.ย.61</t>
  </si>
  <si>
    <t>พ.ค.61</t>
  </si>
  <si>
    <t>มิ.ย.61</t>
  </si>
  <si>
    <t>ก.ค.61</t>
  </si>
  <si>
    <t>ส.ค.61</t>
  </si>
  <si>
    <t>ก.ย.61</t>
  </si>
  <si>
    <t xml:space="preserve">ไตรมาส 1 </t>
  </si>
  <si>
    <t>ไตรมาส 2</t>
  </si>
  <si>
    <t>ไตรมาส 3</t>
  </si>
  <si>
    <t>ไตรมาส 4</t>
  </si>
  <si>
    <t>อำเภอเมืองเชียงราย จังหวัดเชียงราย</t>
  </si>
  <si>
    <t>อำเภอเวียงชัย จังหวัดเชียงราย</t>
  </si>
  <si>
    <t>อำเภอเชียงของ จังหวัดเชียงราย</t>
  </si>
  <si>
    <t xml:space="preserve">ส่งแผนฯ เป็นไฟล์ข้อมูลให้จังหวัดภายในวันอังคารที่ 17 กรกฎาคม 2561 </t>
  </si>
  <si>
    <t>อำเภอเทิง จังหวัดเชียงราย</t>
  </si>
  <si>
    <t>อำเภอพาน จังหวัดเชียงราย</t>
  </si>
  <si>
    <t>อำเภอป่าแดด จังหวัดเชียงราย</t>
  </si>
  <si>
    <t>อำเภอแม่จัน จังหวัดเชียงราย</t>
  </si>
  <si>
    <t>อำเภอเชียงแสน จังหวัดเชียงราย</t>
  </si>
  <si>
    <t>อำเภอแม่สาย จังหวัดเชียงราย</t>
  </si>
  <si>
    <t>อำเภอแม่สรวย จังหวัดเชียงราย</t>
  </si>
  <si>
    <t>อำเภอเวียงป่าเป้า จังหวัดเชียงราย</t>
  </si>
  <si>
    <t>อำเภอพญาเม็งราย จังหวัดเชียงราย</t>
  </si>
  <si>
    <t>อำเภอเวียงแก่น จังหวัดเชียงราย</t>
  </si>
  <si>
    <t>อำเภอขุนตาล จังหวัดเชียงราย</t>
  </si>
  <si>
    <t>อำเภอแม่ฟ้าหลวง จังหวัดเชียงราย</t>
  </si>
  <si>
    <t>อำเภอแม่ลาว จังหวัดเชียงราย</t>
  </si>
  <si>
    <t>อำเภอเวียงเชียงรุ้ง จังหวัดเชียงราย</t>
  </si>
  <si>
    <t>อำเภอดอยหลวง จังหวัดเชียงราย</t>
  </si>
  <si>
    <t>(พัฒนาการอำเภอแม่จัน)</t>
  </si>
  <si>
    <t>(พัฒนาการอำเภอดอยหลวง)</t>
  </si>
  <si>
    <t>(พัฒนาการอำเภอเวียงเชียงรุ้ง)</t>
  </si>
  <si>
    <t>(พัฒนาการอำเภอเมืองเชียงราย)</t>
  </si>
  <si>
    <t>(พัฒนาการอำเภอเวียงชัย)</t>
  </si>
  <si>
    <t>(พัฒนาการอำเภอเชียงของ)</t>
  </si>
  <si>
    <t>(พัฒนาการอำเภอพาน)</t>
  </si>
  <si>
    <t>(พัฒนาการอำเภอป่าแดด)</t>
  </si>
  <si>
    <t>(พัฒนาการอำเภอเชียงแสน)</t>
  </si>
  <si>
    <t>(พัฒนาการอำเภอแม่สาย)</t>
  </si>
  <si>
    <t>(พัฒนาการอำเภอแม่สรวย)</t>
  </si>
  <si>
    <t>(พัฒนาการอำเภอเวียงป่าเป้า)</t>
  </si>
  <si>
    <t>(พัฒนาการอำเภอเวียงแก่น)</t>
  </si>
  <si>
    <t>(พัฒนาการอำเภอขุนตาล)</t>
  </si>
  <si>
    <t>(พัฒนาการอำเภอแม่ฟ้าหลวง)</t>
  </si>
  <si>
    <t>(พัฒนาการอำเภอแม่ลาว)</t>
  </si>
  <si>
    <t xml:space="preserve">   1.2.3 ค่าวัสดุ</t>
  </si>
  <si>
    <t xml:space="preserve">    1.2.3 ค่าวัสดุ</t>
  </si>
  <si>
    <t>(พัฒนาการอำเภอเทิง)</t>
  </si>
  <si>
    <t xml:space="preserve">  1.2.3  ค่าวัสดุ</t>
  </si>
  <si>
    <t>(พัฒนาการอำเภอพญาเม็งราย)</t>
  </si>
  <si>
    <t xml:space="preserve">แผนการเบิกจ่ายงบประมาณกองทุนพัฒนาบทบาทสตรี ประจำปีงบประมาณ พ.ศ. 2561 (ไตรมาส 4 ที่เหลืออีก 3 เดือน ก.ค. - ก.ย. 61)                                                                            </t>
  </si>
  <si>
    <t>เอกสารหมายเลข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</si>
</sst>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rgb="FF0000FF"/>
      <name val="TH SarabunPSK"/>
      <family val="2"/>
    </font>
    <font>
      <sz val="13.5"/>
      <color theme="1"/>
      <name val="TH SarabunPSK"/>
      <family val="2"/>
    </font>
    <font>
      <b/>
      <sz val="13.5"/>
      <color theme="1"/>
      <name val="TH SarabunPSK"/>
      <family val="2"/>
    </font>
    <font>
      <b/>
      <sz val="17"/>
      <color theme="1"/>
      <name val="TH SarabunPSK"/>
      <family val="2"/>
    </font>
    <font>
      <b/>
      <sz val="14"/>
      <color rgb="FF006600"/>
      <name val="TH SarabunPSK"/>
      <family val="2"/>
    </font>
    <font>
      <b/>
      <sz val="16"/>
      <color theme="1"/>
      <name val="TH SarabunPSK"/>
      <family val="2"/>
    </font>
    <font>
      <sz val="16"/>
      <color rgb="FF0000FF"/>
      <name val="TH SarabunPSK"/>
      <family val="2"/>
    </font>
    <font>
      <b/>
      <sz val="16"/>
      <color rgb="FF006600"/>
      <name val="TH SarabunPSK"/>
      <family val="2"/>
    </font>
    <font>
      <b/>
      <sz val="16"/>
      <color rgb="FF0000FF"/>
      <name val="TH SarabunPSK"/>
      <family val="2"/>
    </font>
    <font>
      <sz val="16"/>
      <color theme="1"/>
      <name val="TH SarabunPSK"/>
      <family val="2"/>
    </font>
    <font>
      <b/>
      <sz val="16"/>
      <color theme="9" tint="-0.249977111117893"/>
      <name val="TH SarabunPSK"/>
      <family val="2"/>
    </font>
    <font>
      <sz val="16"/>
      <color theme="9" tint="-0.249977111117893"/>
      <name val="TH SarabunPSK"/>
      <family val="2"/>
    </font>
    <font>
      <sz val="16"/>
      <color theme="9" tint="-0.499984740745262"/>
      <name val="TH SarabunPSK"/>
      <family val="2"/>
    </font>
    <font>
      <b/>
      <sz val="16"/>
      <color theme="9" tint="-0.499984740745262"/>
      <name val="TH SarabunPSK"/>
      <family val="2"/>
    </font>
    <font>
      <b/>
      <sz val="16"/>
      <color theme="8" tint="0.39997558519241921"/>
      <name val="TH SarabunPSK"/>
      <family val="2"/>
    </font>
    <font>
      <sz val="16"/>
      <color theme="8" tint="0.39997558519241921"/>
      <name val="TH SarabunPSK"/>
      <family val="2"/>
    </font>
    <font>
      <b/>
      <sz val="16"/>
      <color rgb="FF00B05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3" fontId="3" fillId="0" borderId="0" xfId="1" applyNumberFormat="1" applyFont="1" applyFill="1" applyAlignment="1"/>
    <xf numFmtId="43" fontId="2" fillId="2" borderId="1" xfId="1" applyNumberFormat="1" applyFont="1" applyFill="1" applyBorder="1" applyAlignment="1"/>
    <xf numFmtId="43" fontId="4" fillId="2" borderId="1" xfId="1" applyNumberFormat="1" applyFont="1" applyFill="1" applyBorder="1" applyAlignment="1"/>
    <xf numFmtId="43" fontId="8" fillId="2" borderId="1" xfId="1" applyNumberFormat="1" applyFont="1" applyFill="1" applyBorder="1" applyAlignment="1"/>
    <xf numFmtId="0" fontId="6" fillId="3" borderId="0" xfId="0" applyFont="1" applyFill="1" applyAlignment="1"/>
    <xf numFmtId="0" fontId="5" fillId="3" borderId="0" xfId="0" applyFont="1" applyFill="1" applyAlignment="1"/>
    <xf numFmtId="0" fontId="3" fillId="3" borderId="0" xfId="0" applyFont="1" applyFill="1" applyAlignment="1"/>
    <xf numFmtId="0" fontId="3" fillId="4" borderId="1" xfId="0" applyFont="1" applyFill="1" applyBorder="1" applyAlignment="1">
      <alignment horizontal="center"/>
    </xf>
    <xf numFmtId="0" fontId="2" fillId="0" borderId="0" xfId="0" applyFont="1" applyFill="1" applyAlignment="1"/>
    <xf numFmtId="0" fontId="2" fillId="3" borderId="0" xfId="0" applyFont="1" applyFill="1" applyAlignment="1"/>
    <xf numFmtId="0" fontId="2" fillId="0" borderId="0" xfId="0" applyFont="1" applyFill="1" applyAlignment="1">
      <alignment horizontal="right"/>
    </xf>
    <xf numFmtId="43" fontId="2" fillId="0" borderId="0" xfId="1" applyNumberFormat="1" applyFont="1" applyFill="1" applyAlignment="1"/>
    <xf numFmtId="43" fontId="9" fillId="0" borderId="7" xfId="1" applyNumberFormat="1" applyFont="1" applyFill="1" applyBorder="1" applyAlignment="1">
      <alignment horizontal="center"/>
    </xf>
    <xf numFmtId="43" fontId="9" fillId="0" borderId="2" xfId="1" applyNumberFormat="1" applyFont="1" applyFill="1" applyBorder="1" applyAlignment="1">
      <alignment horizontal="center"/>
    </xf>
    <xf numFmtId="43" fontId="9" fillId="0" borderId="8" xfId="1" applyNumberFormat="1" applyFont="1" applyFill="1" applyBorder="1" applyAlignment="1">
      <alignment horizontal="center"/>
    </xf>
    <xf numFmtId="43" fontId="9" fillId="0" borderId="6" xfId="1" applyNumberFormat="1" applyFont="1" applyFill="1" applyBorder="1" applyAlignment="1">
      <alignment horizontal="center"/>
    </xf>
    <xf numFmtId="43" fontId="9" fillId="0" borderId="3" xfId="1" applyNumberFormat="1" applyFont="1" applyFill="1" applyBorder="1" applyAlignment="1">
      <alignment horizontal="center"/>
    </xf>
    <xf numFmtId="43" fontId="9" fillId="0" borderId="0" xfId="1" applyNumberFormat="1" applyFont="1" applyFill="1" applyBorder="1" applyAlignment="1">
      <alignment horizontal="center"/>
    </xf>
    <xf numFmtId="43" fontId="9" fillId="0" borderId="2" xfId="1" applyNumberFormat="1" applyFont="1" applyFill="1" applyBorder="1" applyAlignment="1">
      <alignment horizontal="center" vertical="center"/>
    </xf>
    <xf numFmtId="43" fontId="10" fillId="0" borderId="4" xfId="1" applyNumberFormat="1" applyFont="1" applyFill="1" applyBorder="1" applyAlignment="1">
      <alignment horizontal="center"/>
    </xf>
    <xf numFmtId="43" fontId="10" fillId="0" borderId="5" xfId="1" applyNumberFormat="1" applyFont="1" applyFill="1" applyBorder="1" applyAlignment="1">
      <alignment horizontal="center"/>
    </xf>
    <xf numFmtId="43" fontId="10" fillId="0" borderId="4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/>
    <xf numFmtId="43" fontId="9" fillId="3" borderId="1" xfId="1" applyNumberFormat="1" applyFont="1" applyFill="1" applyBorder="1" applyAlignment="1"/>
    <xf numFmtId="43" fontId="11" fillId="3" borderId="1" xfId="1" applyNumberFormat="1" applyFont="1" applyFill="1" applyBorder="1" applyAlignment="1"/>
    <xf numFmtId="43" fontId="12" fillId="3" borderId="1" xfId="1" applyNumberFormat="1" applyFont="1" applyFill="1" applyBorder="1" applyAlignment="1"/>
    <xf numFmtId="0" fontId="13" fillId="3" borderId="1" xfId="0" applyFont="1" applyFill="1" applyBorder="1" applyAlignment="1">
      <alignment horizontal="center"/>
    </xf>
    <xf numFmtId="0" fontId="13" fillId="3" borderId="1" xfId="0" applyFont="1" applyFill="1" applyBorder="1" applyAlignment="1"/>
    <xf numFmtId="43" fontId="13" fillId="3" borderId="1" xfId="1" applyNumberFormat="1" applyFont="1" applyFill="1" applyBorder="1" applyAlignment="1"/>
    <xf numFmtId="0" fontId="9" fillId="3" borderId="1" xfId="0" applyFont="1" applyFill="1" applyBorder="1" applyAlignment="1">
      <alignment horizontal="left" wrapText="1"/>
    </xf>
    <xf numFmtId="0" fontId="13" fillId="4" borderId="1" xfId="0" applyFont="1" applyFill="1" applyBorder="1" applyAlignment="1">
      <alignment horizontal="center"/>
    </xf>
    <xf numFmtId="0" fontId="9" fillId="4" borderId="1" xfId="0" applyFont="1" applyFill="1" applyBorder="1" applyAlignment="1"/>
    <xf numFmtId="43" fontId="13" fillId="4" borderId="1" xfId="1" applyNumberFormat="1" applyFont="1" applyFill="1" applyBorder="1" applyAlignment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43" fontId="13" fillId="0" borderId="0" xfId="1" applyNumberFormat="1" applyFont="1" applyFill="1" applyAlignment="1"/>
    <xf numFmtId="43" fontId="9" fillId="0" borderId="0" xfId="1" applyNumberFormat="1" applyFont="1" applyFill="1" applyAlignment="1"/>
    <xf numFmtId="0" fontId="9" fillId="3" borderId="0" xfId="0" applyFont="1" applyFill="1" applyAlignment="1"/>
    <xf numFmtId="0" fontId="13" fillId="3" borderId="0" xfId="0" applyFont="1" applyFill="1" applyAlignment="1"/>
    <xf numFmtId="43" fontId="14" fillId="3" borderId="1" xfId="1" applyNumberFormat="1" applyFont="1" applyFill="1" applyBorder="1" applyAlignment="1"/>
    <xf numFmtId="43" fontId="15" fillId="3" borderId="1" xfId="1" applyNumberFormat="1" applyFont="1" applyFill="1" applyBorder="1" applyAlignment="1"/>
    <xf numFmtId="43" fontId="16" fillId="3" borderId="1" xfId="1" applyNumberFormat="1" applyFont="1" applyFill="1" applyBorder="1" applyAlignment="1"/>
    <xf numFmtId="43" fontId="10" fillId="3" borderId="1" xfId="1" applyNumberFormat="1" applyFont="1" applyFill="1" applyBorder="1" applyAlignment="1"/>
    <xf numFmtId="43" fontId="9" fillId="4" borderId="1" xfId="1" applyNumberFormat="1" applyFont="1" applyFill="1" applyBorder="1" applyAlignment="1"/>
    <xf numFmtId="0" fontId="13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43" fontId="9" fillId="2" borderId="1" xfId="1" applyNumberFormat="1" applyFont="1" applyFill="1" applyBorder="1" applyAlignment="1"/>
    <xf numFmtId="43" fontId="11" fillId="2" borderId="1" xfId="1" applyNumberFormat="1" applyFont="1" applyFill="1" applyBorder="1" applyAlignment="1"/>
    <xf numFmtId="43" fontId="12" fillId="2" borderId="1" xfId="1" applyNumberFormat="1" applyFont="1" applyFill="1" applyBorder="1" applyAlignment="1"/>
    <xf numFmtId="0" fontId="9" fillId="4" borderId="1" xfId="0" applyFont="1" applyFill="1" applyBorder="1" applyAlignment="1">
      <alignment horizontal="center"/>
    </xf>
    <xf numFmtId="43" fontId="17" fillId="3" borderId="1" xfId="1" applyNumberFormat="1" applyFont="1" applyFill="1" applyBorder="1" applyAlignment="1"/>
    <xf numFmtId="43" fontId="18" fillId="3" borderId="1" xfId="1" applyNumberFormat="1" applyFont="1" applyFill="1" applyBorder="1" applyAlignment="1"/>
    <xf numFmtId="43" fontId="19" fillId="3" borderId="1" xfId="1" applyNumberFormat="1" applyFont="1" applyFill="1" applyBorder="1" applyAlignment="1"/>
    <xf numFmtId="43" fontId="20" fillId="3" borderId="1" xfId="1" applyNumberFormat="1" applyFont="1" applyFill="1" applyBorder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43" fontId="2" fillId="0" borderId="0" xfId="1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43" fontId="9" fillId="0" borderId="9" xfId="1" applyNumberFormat="1" applyFont="1" applyFill="1" applyBorder="1" applyAlignment="1">
      <alignment horizontal="center"/>
    </xf>
    <xf numFmtId="43" fontId="9" fillId="0" borderId="10" xfId="1" applyNumberFormat="1" applyFont="1" applyFill="1" applyBorder="1" applyAlignment="1">
      <alignment horizontal="center"/>
    </xf>
    <xf numFmtId="43" fontId="9" fillId="0" borderId="11" xfId="1" applyNumberFormat="1" applyFont="1" applyFill="1" applyBorder="1" applyAlignment="1">
      <alignment horizontal="center"/>
    </xf>
    <xf numFmtId="43" fontId="9" fillId="0" borderId="0" xfId="1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  <color rgb="FF006600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view="pageBreakPreview" topLeftCell="D1" zoomScale="60" zoomScaleNormal="100" workbookViewId="0">
      <selection activeCell="U1" sqref="U1"/>
    </sheetView>
  </sheetViews>
  <sheetFormatPr defaultRowHeight="18.95" customHeight="1" x14ac:dyDescent="0.5"/>
  <cols>
    <col min="1" max="1" width="3.625" style="2" customWidth="1"/>
    <col min="2" max="2" width="49.375" style="1" customWidth="1"/>
    <col min="3" max="14" width="13.25" style="5" customWidth="1"/>
    <col min="15" max="15" width="12.625" style="5" bestFit="1" customWidth="1"/>
    <col min="16" max="16" width="13.25" style="5" customWidth="1"/>
    <col min="17" max="17" width="12.75" style="5" customWidth="1"/>
    <col min="18" max="18" width="11.75" style="5" bestFit="1" customWidth="1"/>
    <col min="19" max="19" width="10.875" style="5" bestFit="1" customWidth="1"/>
    <col min="20" max="20" width="14.875" style="5" customWidth="1"/>
    <col min="21" max="21" width="17.25" style="5" customWidth="1"/>
    <col min="22" max="16384" width="9" style="1"/>
  </cols>
  <sheetData>
    <row r="1" spans="1:22" ht="21" customHeight="1" x14ac:dyDescent="0.6">
      <c r="A1" s="64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3" t="s">
        <v>118</v>
      </c>
    </row>
    <row r="2" spans="1:22" ht="21.95" customHeight="1" x14ac:dyDescent="0.6">
      <c r="A2" s="66" t="s">
        <v>77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2" ht="18.95" customHeight="1" x14ac:dyDescent="0.55000000000000004">
      <c r="A3" s="68" t="s">
        <v>0</v>
      </c>
      <c r="B3" s="69" t="s">
        <v>35</v>
      </c>
      <c r="C3" s="17" t="s">
        <v>1</v>
      </c>
      <c r="D3" s="76" t="s">
        <v>73</v>
      </c>
      <c r="E3" s="77"/>
      <c r="F3" s="76" t="s">
        <v>74</v>
      </c>
      <c r="G3" s="78"/>
      <c r="H3" s="77"/>
      <c r="I3" s="76" t="s">
        <v>75</v>
      </c>
      <c r="J3" s="78"/>
      <c r="K3" s="77"/>
      <c r="L3" s="76" t="s">
        <v>76</v>
      </c>
      <c r="M3" s="78"/>
      <c r="N3" s="77"/>
      <c r="O3" s="18" t="s">
        <v>36</v>
      </c>
      <c r="P3" s="19" t="s">
        <v>42</v>
      </c>
      <c r="Q3" s="67" t="s">
        <v>51</v>
      </c>
      <c r="R3" s="67"/>
      <c r="S3" s="67"/>
      <c r="T3" s="67"/>
      <c r="U3" s="18" t="s">
        <v>43</v>
      </c>
    </row>
    <row r="4" spans="1:22" ht="18.95" customHeight="1" x14ac:dyDescent="0.55000000000000004">
      <c r="A4" s="68"/>
      <c r="B4" s="70"/>
      <c r="C4" s="20" t="s">
        <v>39</v>
      </c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  <c r="N4" s="27" t="s">
        <v>72</v>
      </c>
      <c r="O4" s="21" t="s">
        <v>41</v>
      </c>
      <c r="P4" s="22" t="s">
        <v>41</v>
      </c>
      <c r="Q4" s="67"/>
      <c r="R4" s="67"/>
      <c r="S4" s="67"/>
      <c r="T4" s="67"/>
      <c r="U4" s="21" t="s">
        <v>37</v>
      </c>
    </row>
    <row r="5" spans="1:22" ht="18.95" customHeight="1" x14ac:dyDescent="0.55000000000000004">
      <c r="A5" s="68"/>
      <c r="B5" s="70"/>
      <c r="C5" s="20" t="s">
        <v>40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 t="s">
        <v>2</v>
      </c>
      <c r="P5" s="21" t="s">
        <v>2</v>
      </c>
      <c r="Q5" s="72" t="s">
        <v>49</v>
      </c>
      <c r="R5" s="72" t="s">
        <v>50</v>
      </c>
      <c r="S5" s="74" t="s">
        <v>56</v>
      </c>
      <c r="T5" s="23" t="s">
        <v>55</v>
      </c>
      <c r="U5" s="21" t="s">
        <v>38</v>
      </c>
    </row>
    <row r="6" spans="1:22" ht="18.95" customHeight="1" x14ac:dyDescent="0.55000000000000004">
      <c r="A6" s="68"/>
      <c r="B6" s="71"/>
      <c r="C6" s="24" t="s">
        <v>44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 t="s">
        <v>45</v>
      </c>
      <c r="P6" s="25" t="s">
        <v>47</v>
      </c>
      <c r="Q6" s="73"/>
      <c r="R6" s="73"/>
      <c r="S6" s="75"/>
      <c r="T6" s="26" t="s">
        <v>46</v>
      </c>
      <c r="U6" s="24" t="s">
        <v>48</v>
      </c>
    </row>
    <row r="7" spans="1:22" ht="26.25" customHeight="1" x14ac:dyDescent="0.55000000000000004">
      <c r="A7" s="53"/>
      <c r="B7" s="54" t="s">
        <v>3</v>
      </c>
      <c r="C7" s="55">
        <f>+C39+C40+C41</f>
        <v>3806309</v>
      </c>
      <c r="D7" s="55">
        <f t="shared" ref="D7:U7" si="0">+D39+D40+D41</f>
        <v>131260</v>
      </c>
      <c r="E7" s="55">
        <f t="shared" si="0"/>
        <v>31020</v>
      </c>
      <c r="F7" s="55">
        <f t="shared" si="0"/>
        <v>11992</v>
      </c>
      <c r="G7" s="55">
        <f t="shared" si="0"/>
        <v>0</v>
      </c>
      <c r="H7" s="55">
        <f t="shared" si="0"/>
        <v>27540</v>
      </c>
      <c r="I7" s="55">
        <f t="shared" si="0"/>
        <v>403700</v>
      </c>
      <c r="J7" s="55">
        <f t="shared" si="0"/>
        <v>0</v>
      </c>
      <c r="K7" s="55">
        <f t="shared" si="0"/>
        <v>0</v>
      </c>
      <c r="L7" s="55">
        <f t="shared" si="0"/>
        <v>0</v>
      </c>
      <c r="M7" s="55">
        <f t="shared" si="0"/>
        <v>0</v>
      </c>
      <c r="N7" s="55">
        <f t="shared" si="0"/>
        <v>0</v>
      </c>
      <c r="O7" s="55">
        <f t="shared" si="0"/>
        <v>605512</v>
      </c>
      <c r="P7" s="55">
        <f t="shared" si="0"/>
        <v>3200797</v>
      </c>
      <c r="Q7" s="55">
        <f t="shared" si="0"/>
        <v>307290</v>
      </c>
      <c r="R7" s="55">
        <f t="shared" si="0"/>
        <v>333190</v>
      </c>
      <c r="S7" s="55">
        <f t="shared" si="0"/>
        <v>3500</v>
      </c>
      <c r="T7" s="55">
        <f t="shared" si="0"/>
        <v>643980</v>
      </c>
      <c r="U7" s="55">
        <f t="shared" si="0"/>
        <v>2556817</v>
      </c>
    </row>
    <row r="8" spans="1:22" s="9" customFormat="1" ht="27.95" customHeight="1" x14ac:dyDescent="0.55000000000000004">
      <c r="A8" s="28">
        <v>1</v>
      </c>
      <c r="B8" s="29" t="s">
        <v>4</v>
      </c>
      <c r="C8" s="30"/>
      <c r="D8" s="30"/>
      <c r="E8" s="30"/>
      <c r="F8" s="30"/>
      <c r="G8" s="30"/>
      <c r="H8" s="30"/>
      <c r="I8" s="30">
        <f t="shared" ref="I8" si="1">+I10+I15+I37</f>
        <v>0</v>
      </c>
      <c r="J8" s="30"/>
      <c r="K8" s="30"/>
      <c r="L8" s="30"/>
      <c r="M8" s="30"/>
      <c r="N8" s="30"/>
      <c r="O8" s="30"/>
      <c r="P8" s="31"/>
      <c r="Q8" s="30"/>
      <c r="R8" s="30"/>
      <c r="S8" s="30"/>
      <c r="T8" s="31"/>
      <c r="U8" s="32"/>
      <c r="V8" s="14"/>
    </row>
    <row r="9" spans="1:22" s="9" customFormat="1" ht="27.95" customHeight="1" x14ac:dyDescent="0.55000000000000004">
      <c r="A9" s="28"/>
      <c r="B9" s="29" t="s">
        <v>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1"/>
      <c r="U9" s="32"/>
      <c r="V9" s="14"/>
    </row>
    <row r="10" spans="1:22" s="9" customFormat="1" ht="27.95" customHeight="1" x14ac:dyDescent="0.55000000000000004">
      <c r="A10" s="28"/>
      <c r="B10" s="29" t="s">
        <v>6</v>
      </c>
      <c r="C10" s="30">
        <f>+C11</f>
        <v>28000</v>
      </c>
      <c r="D10" s="30">
        <f>+D11</f>
        <v>3500</v>
      </c>
      <c r="E10" s="30">
        <f t="shared" ref="E10:N10" si="2">+E11</f>
        <v>0</v>
      </c>
      <c r="F10" s="30">
        <f t="shared" si="2"/>
        <v>0</v>
      </c>
      <c r="G10" s="30">
        <f t="shared" si="2"/>
        <v>0</v>
      </c>
      <c r="H10" s="30">
        <f t="shared" si="2"/>
        <v>0</v>
      </c>
      <c r="I10" s="30">
        <f t="shared" si="2"/>
        <v>0</v>
      </c>
      <c r="J10" s="30">
        <f t="shared" si="2"/>
        <v>0</v>
      </c>
      <c r="K10" s="30">
        <f t="shared" si="2"/>
        <v>0</v>
      </c>
      <c r="L10" s="30">
        <f t="shared" si="2"/>
        <v>0</v>
      </c>
      <c r="M10" s="30">
        <f t="shared" si="2"/>
        <v>0</v>
      </c>
      <c r="N10" s="30">
        <f t="shared" si="2"/>
        <v>0</v>
      </c>
      <c r="O10" s="35"/>
      <c r="P10" s="48"/>
      <c r="Q10" s="30"/>
      <c r="R10" s="30"/>
      <c r="S10" s="30"/>
      <c r="T10" s="31"/>
      <c r="U10" s="32"/>
      <c r="V10" s="14"/>
    </row>
    <row r="11" spans="1:22" s="9" customFormat="1" ht="27.95" customHeight="1" x14ac:dyDescent="0.55000000000000004">
      <c r="A11" s="28"/>
      <c r="B11" s="29" t="s">
        <v>13</v>
      </c>
      <c r="C11" s="30">
        <f>SUM(C13:C14)</f>
        <v>28000</v>
      </c>
      <c r="D11" s="30">
        <f>SUM(D13:D14)</f>
        <v>3500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5"/>
      <c r="P11" s="48"/>
      <c r="Q11" s="30"/>
      <c r="R11" s="30"/>
      <c r="S11" s="30"/>
      <c r="T11" s="31"/>
      <c r="U11" s="32"/>
      <c r="V11" s="14"/>
    </row>
    <row r="12" spans="1:22" s="9" customFormat="1" ht="27.95" customHeight="1" x14ac:dyDescent="0.55000000000000004">
      <c r="A12" s="28"/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0"/>
      <c r="R12" s="30"/>
      <c r="S12" s="30"/>
      <c r="T12" s="31"/>
      <c r="U12" s="32"/>
      <c r="V12" s="14"/>
    </row>
    <row r="13" spans="1:22" s="10" customFormat="1" ht="27.95" customHeight="1" x14ac:dyDescent="0.55000000000000004">
      <c r="A13" s="33"/>
      <c r="B13" s="34" t="s">
        <v>22</v>
      </c>
      <c r="C13" s="35">
        <v>4000</v>
      </c>
      <c r="D13" s="35">
        <v>500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f>SUM(D13:N13)</f>
        <v>500</v>
      </c>
      <c r="P13" s="48">
        <f>+C13-O13</f>
        <v>3500</v>
      </c>
      <c r="Q13" s="35">
        <v>1000</v>
      </c>
      <c r="R13" s="35">
        <v>500</v>
      </c>
      <c r="S13" s="35">
        <v>500</v>
      </c>
      <c r="T13" s="31">
        <f>SUM(Q13:S13)</f>
        <v>2000</v>
      </c>
      <c r="U13" s="32">
        <f>+P13-T13</f>
        <v>1500</v>
      </c>
      <c r="V13" s="11"/>
    </row>
    <row r="14" spans="1:22" s="10" customFormat="1" ht="27.95" customHeight="1" x14ac:dyDescent="0.55000000000000004">
      <c r="A14" s="33"/>
      <c r="B14" s="34" t="s">
        <v>23</v>
      </c>
      <c r="C14" s="35">
        <v>24000</v>
      </c>
      <c r="D14" s="35">
        <v>3000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f>SUM(D14:N14)</f>
        <v>3000</v>
      </c>
      <c r="P14" s="48">
        <f>+C14-O14</f>
        <v>21000</v>
      </c>
      <c r="Q14" s="35">
        <v>6000</v>
      </c>
      <c r="R14" s="35">
        <v>3000</v>
      </c>
      <c r="S14" s="35">
        <v>3000</v>
      </c>
      <c r="T14" s="31">
        <f>SUM(Q14:S14)</f>
        <v>12000</v>
      </c>
      <c r="U14" s="32">
        <f>+P14-T14</f>
        <v>9000</v>
      </c>
      <c r="V14" s="11"/>
    </row>
    <row r="15" spans="1:22" s="9" customFormat="1" ht="27.95" customHeight="1" x14ac:dyDescent="0.55000000000000004">
      <c r="A15" s="28"/>
      <c r="B15" s="29" t="s">
        <v>7</v>
      </c>
      <c r="C15" s="30">
        <f>+C16+C22+C28</f>
        <v>270772</v>
      </c>
      <c r="D15" s="30">
        <f>+D16+D22+D28</f>
        <v>127760</v>
      </c>
      <c r="E15" s="30">
        <f t="shared" ref="E15:N15" si="3">+E16+E22+E28</f>
        <v>23520</v>
      </c>
      <c r="F15" s="30">
        <f t="shared" si="3"/>
        <v>11992</v>
      </c>
      <c r="G15" s="30">
        <f t="shared" si="3"/>
        <v>0</v>
      </c>
      <c r="H15" s="30">
        <f t="shared" si="3"/>
        <v>20040</v>
      </c>
      <c r="I15" s="30">
        <f t="shared" si="3"/>
        <v>0</v>
      </c>
      <c r="J15" s="30">
        <f t="shared" si="3"/>
        <v>0</v>
      </c>
      <c r="K15" s="30">
        <f t="shared" si="3"/>
        <v>0</v>
      </c>
      <c r="L15" s="30">
        <f t="shared" si="3"/>
        <v>0</v>
      </c>
      <c r="M15" s="30">
        <f t="shared" si="3"/>
        <v>0</v>
      </c>
      <c r="N15" s="30">
        <f t="shared" si="3"/>
        <v>0</v>
      </c>
      <c r="O15" s="30"/>
      <c r="P15" s="48"/>
      <c r="Q15" s="30"/>
      <c r="R15" s="30"/>
      <c r="S15" s="30"/>
      <c r="T15" s="31"/>
      <c r="U15" s="32"/>
      <c r="V15" s="14"/>
    </row>
    <row r="16" spans="1:22" s="9" customFormat="1" ht="27.95" customHeight="1" x14ac:dyDescent="0.55000000000000004">
      <c r="A16" s="28"/>
      <c r="B16" s="29" t="s">
        <v>8</v>
      </c>
      <c r="C16" s="30">
        <f>SUM(C17:C20)</f>
        <v>91200</v>
      </c>
      <c r="D16" s="30">
        <f>SUM(D17:D20)</f>
        <v>28700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/>
      <c r="P16" s="48"/>
      <c r="Q16" s="30"/>
      <c r="R16" s="30"/>
      <c r="S16" s="30"/>
      <c r="T16" s="31"/>
      <c r="U16" s="32"/>
      <c r="V16" s="14"/>
    </row>
    <row r="17" spans="1:22" s="10" customFormat="1" ht="27.95" customHeight="1" x14ac:dyDescent="0.55000000000000004">
      <c r="A17" s="33"/>
      <c r="B17" s="34" t="s">
        <v>24</v>
      </c>
      <c r="C17" s="35">
        <v>27200</v>
      </c>
      <c r="D17" s="35">
        <v>15020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f>SUM(D17:N17)</f>
        <v>15020</v>
      </c>
      <c r="P17" s="48">
        <f>+C17-O17</f>
        <v>12180</v>
      </c>
      <c r="Q17" s="35">
        <v>6090</v>
      </c>
      <c r="R17" s="35">
        <v>6090</v>
      </c>
      <c r="S17" s="35">
        <v>0</v>
      </c>
      <c r="T17" s="31">
        <f>SUM(Q17:S17)</f>
        <v>12180</v>
      </c>
      <c r="U17" s="32">
        <f>+P17-T17</f>
        <v>0</v>
      </c>
      <c r="V17" s="11"/>
    </row>
    <row r="18" spans="1:22" s="10" customFormat="1" ht="27.95" customHeight="1" x14ac:dyDescent="0.55000000000000004">
      <c r="A18" s="33"/>
      <c r="B18" s="34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48"/>
      <c r="Q18" s="35"/>
      <c r="R18" s="35"/>
      <c r="S18" s="35"/>
      <c r="T18" s="31"/>
      <c r="U18" s="32"/>
      <c r="V18" s="11"/>
    </row>
    <row r="19" spans="1:22" s="10" customFormat="1" ht="27.95" customHeight="1" x14ac:dyDescent="0.55000000000000004">
      <c r="A19" s="33"/>
      <c r="B19" s="34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48"/>
      <c r="Q19" s="35"/>
      <c r="R19" s="35"/>
      <c r="S19" s="35"/>
      <c r="T19" s="31"/>
      <c r="U19" s="32"/>
      <c r="V19" s="11"/>
    </row>
    <row r="20" spans="1:22" s="10" customFormat="1" ht="27.95" customHeight="1" x14ac:dyDescent="0.55000000000000004">
      <c r="A20" s="33"/>
      <c r="B20" s="34" t="s">
        <v>25</v>
      </c>
      <c r="C20" s="35">
        <v>64000</v>
      </c>
      <c r="D20" s="35">
        <v>13680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f>SUM(D20:N20)</f>
        <v>13680</v>
      </c>
      <c r="P20" s="48">
        <f>+C20-O20</f>
        <v>50320</v>
      </c>
      <c r="Q20" s="35">
        <v>32000</v>
      </c>
      <c r="R20" s="35">
        <v>16000</v>
      </c>
      <c r="S20" s="35">
        <v>0</v>
      </c>
      <c r="T20" s="31">
        <f>SUM(Q20:S20)</f>
        <v>48000</v>
      </c>
      <c r="U20" s="32">
        <f>+P20-T20</f>
        <v>2320</v>
      </c>
      <c r="V20" s="11"/>
    </row>
    <row r="21" spans="1:22" s="10" customFormat="1" ht="27.95" customHeight="1" x14ac:dyDescent="0.55000000000000004">
      <c r="A21" s="33"/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48"/>
      <c r="Q21" s="35"/>
      <c r="R21" s="35"/>
      <c r="S21" s="35"/>
      <c r="T21" s="31"/>
      <c r="U21" s="32"/>
      <c r="V21" s="11"/>
    </row>
    <row r="22" spans="1:22" s="9" customFormat="1" ht="27.95" customHeight="1" x14ac:dyDescent="0.55000000000000004">
      <c r="A22" s="28"/>
      <c r="B22" s="29" t="s">
        <v>9</v>
      </c>
      <c r="C22" s="30">
        <f>SUM(C23)</f>
        <v>15000</v>
      </c>
      <c r="D22" s="30">
        <f t="shared" ref="D22:N22" si="4">SUM(D23)</f>
        <v>0</v>
      </c>
      <c r="E22" s="30">
        <f t="shared" si="4"/>
        <v>0</v>
      </c>
      <c r="F22" s="30">
        <f t="shared" si="4"/>
        <v>0</v>
      </c>
      <c r="G22" s="30">
        <f t="shared" si="4"/>
        <v>0</v>
      </c>
      <c r="H22" s="30">
        <f t="shared" si="4"/>
        <v>0</v>
      </c>
      <c r="I22" s="30">
        <f t="shared" si="4"/>
        <v>0</v>
      </c>
      <c r="J22" s="30">
        <f t="shared" si="4"/>
        <v>0</v>
      </c>
      <c r="K22" s="30">
        <f t="shared" si="4"/>
        <v>0</v>
      </c>
      <c r="L22" s="30">
        <f t="shared" si="4"/>
        <v>0</v>
      </c>
      <c r="M22" s="30">
        <f t="shared" si="4"/>
        <v>0</v>
      </c>
      <c r="N22" s="30">
        <f t="shared" si="4"/>
        <v>0</v>
      </c>
      <c r="O22" s="30"/>
      <c r="P22" s="48"/>
      <c r="Q22" s="30"/>
      <c r="R22" s="30"/>
      <c r="S22" s="30"/>
      <c r="T22" s="31"/>
      <c r="U22" s="32"/>
      <c r="V22" s="14"/>
    </row>
    <row r="23" spans="1:22" s="10" customFormat="1" ht="27.95" customHeight="1" x14ac:dyDescent="0.55000000000000004">
      <c r="A23" s="33"/>
      <c r="B23" s="34" t="s">
        <v>26</v>
      </c>
      <c r="C23" s="35">
        <v>15000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f>SUM(D23:N23)</f>
        <v>0</v>
      </c>
      <c r="P23" s="48">
        <f>+C23-O23</f>
        <v>15000</v>
      </c>
      <c r="Q23" s="35">
        <v>7500</v>
      </c>
      <c r="R23" s="35">
        <v>7500</v>
      </c>
      <c r="S23" s="35">
        <v>0</v>
      </c>
      <c r="T23" s="31">
        <f>SUM(Q23:S23)</f>
        <v>15000</v>
      </c>
      <c r="U23" s="32">
        <f>+P23-T23</f>
        <v>0</v>
      </c>
      <c r="V23" s="11"/>
    </row>
    <row r="24" spans="1:22" s="10" customFormat="1" ht="27.95" customHeight="1" x14ac:dyDescent="0.55000000000000004">
      <c r="A24" s="33"/>
      <c r="B24" s="34" t="s">
        <v>10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48"/>
      <c r="Q24" s="35"/>
      <c r="R24" s="35"/>
      <c r="S24" s="35"/>
      <c r="T24" s="31"/>
      <c r="U24" s="32"/>
      <c r="V24" s="11"/>
    </row>
    <row r="25" spans="1:22" s="10" customFormat="1" ht="27.95" customHeight="1" x14ac:dyDescent="0.55000000000000004">
      <c r="A25" s="33"/>
      <c r="B25" s="34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48"/>
      <c r="Q25" s="35"/>
      <c r="R25" s="35"/>
      <c r="S25" s="35"/>
      <c r="T25" s="31"/>
      <c r="U25" s="32"/>
      <c r="V25" s="11"/>
    </row>
    <row r="26" spans="1:22" s="10" customFormat="1" ht="27.95" customHeight="1" x14ac:dyDescent="0.55000000000000004">
      <c r="A26" s="33"/>
      <c r="B26" s="34" t="s">
        <v>12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48"/>
      <c r="Q26" s="35"/>
      <c r="R26" s="35"/>
      <c r="S26" s="35"/>
      <c r="T26" s="31"/>
      <c r="U26" s="32"/>
      <c r="V26" s="11"/>
    </row>
    <row r="27" spans="1:22" s="10" customFormat="1" ht="27.95" customHeight="1" x14ac:dyDescent="0.55000000000000004">
      <c r="A27" s="33"/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48"/>
      <c r="Q27" s="35"/>
      <c r="R27" s="35"/>
      <c r="S27" s="35"/>
      <c r="T27" s="31"/>
      <c r="U27" s="32"/>
      <c r="V27" s="11"/>
    </row>
    <row r="28" spans="1:22" s="9" customFormat="1" ht="27.95" customHeight="1" x14ac:dyDescent="0.55000000000000004">
      <c r="A28" s="28"/>
      <c r="B28" s="29" t="s">
        <v>27</v>
      </c>
      <c r="C28" s="30">
        <f>SUM(C29:C32)</f>
        <v>164572</v>
      </c>
      <c r="D28" s="30">
        <f t="shared" ref="D28:N28" si="5">SUM(D29:D32)</f>
        <v>99060</v>
      </c>
      <c r="E28" s="30">
        <f t="shared" si="5"/>
        <v>23520</v>
      </c>
      <c r="F28" s="30">
        <f t="shared" si="5"/>
        <v>11992</v>
      </c>
      <c r="G28" s="30">
        <f t="shared" si="5"/>
        <v>0</v>
      </c>
      <c r="H28" s="30">
        <f t="shared" si="5"/>
        <v>20040</v>
      </c>
      <c r="I28" s="30">
        <f t="shared" si="5"/>
        <v>0</v>
      </c>
      <c r="J28" s="30">
        <f t="shared" si="5"/>
        <v>0</v>
      </c>
      <c r="K28" s="30">
        <f t="shared" si="5"/>
        <v>0</v>
      </c>
      <c r="L28" s="30">
        <f t="shared" si="5"/>
        <v>0</v>
      </c>
      <c r="M28" s="30">
        <f t="shared" si="5"/>
        <v>0</v>
      </c>
      <c r="N28" s="30">
        <f t="shared" si="5"/>
        <v>0</v>
      </c>
      <c r="O28" s="30"/>
      <c r="P28" s="48"/>
      <c r="Q28" s="30"/>
      <c r="R28" s="30"/>
      <c r="S28" s="30"/>
      <c r="T28" s="31"/>
      <c r="U28" s="32"/>
      <c r="V28" s="14"/>
    </row>
    <row r="29" spans="1:22" s="10" customFormat="1" ht="27.95" customHeight="1" x14ac:dyDescent="0.55000000000000004">
      <c r="A29" s="33"/>
      <c r="B29" s="34" t="s">
        <v>28</v>
      </c>
      <c r="C29" s="35">
        <v>30000</v>
      </c>
      <c r="D29" s="35">
        <v>0</v>
      </c>
      <c r="E29" s="35">
        <v>0</v>
      </c>
      <c r="F29" s="35">
        <v>0</v>
      </c>
      <c r="G29" s="35">
        <v>0</v>
      </c>
      <c r="H29" s="35">
        <v>20040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f>SUM(D29:N29)</f>
        <v>20040</v>
      </c>
      <c r="P29" s="48">
        <f>+C29-O29</f>
        <v>9960</v>
      </c>
      <c r="Q29" s="35">
        <v>0</v>
      </c>
      <c r="R29" s="35">
        <v>0</v>
      </c>
      <c r="S29" s="35">
        <v>0</v>
      </c>
      <c r="T29" s="31">
        <f>SUM(Q29:S29)</f>
        <v>0</v>
      </c>
      <c r="U29" s="32">
        <f>+P29-T29</f>
        <v>9960</v>
      </c>
      <c r="V29" s="11"/>
    </row>
    <row r="30" spans="1:22" s="10" customFormat="1" ht="27.95" customHeight="1" x14ac:dyDescent="0.55000000000000004">
      <c r="A30" s="33"/>
      <c r="B30" s="34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48"/>
      <c r="Q30" s="35"/>
      <c r="R30" s="35"/>
      <c r="S30" s="35"/>
      <c r="T30" s="31"/>
      <c r="U30" s="32"/>
      <c r="V30" s="11"/>
    </row>
    <row r="31" spans="1:22" s="10" customFormat="1" ht="27.95" customHeight="1" x14ac:dyDescent="0.55000000000000004">
      <c r="A31" s="33"/>
      <c r="B31" s="34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48"/>
      <c r="Q31" s="35"/>
      <c r="R31" s="35"/>
      <c r="S31" s="35"/>
      <c r="T31" s="31"/>
      <c r="U31" s="32"/>
      <c r="V31" s="11"/>
    </row>
    <row r="32" spans="1:22" s="10" customFormat="1" ht="27.95" customHeight="1" x14ac:dyDescent="0.55000000000000004">
      <c r="A32" s="33"/>
      <c r="B32" s="34" t="s">
        <v>31</v>
      </c>
      <c r="C32" s="35">
        <v>134572</v>
      </c>
      <c r="D32" s="35">
        <v>99060</v>
      </c>
      <c r="E32" s="35">
        <v>23520</v>
      </c>
      <c r="F32" s="35">
        <v>11992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f>SUM(D32:N32)</f>
        <v>134572</v>
      </c>
      <c r="P32" s="48">
        <f>+C32-O32</f>
        <v>0</v>
      </c>
      <c r="Q32" s="35">
        <v>0</v>
      </c>
      <c r="R32" s="35">
        <v>0</v>
      </c>
      <c r="S32" s="35">
        <v>0</v>
      </c>
      <c r="T32" s="31">
        <f>SUM(Q32:S32)</f>
        <v>0</v>
      </c>
      <c r="U32" s="32">
        <f>+P32-T32</f>
        <v>0</v>
      </c>
      <c r="V32" s="11"/>
    </row>
    <row r="33" spans="1:22" s="10" customFormat="1" ht="27.95" customHeight="1" x14ac:dyDescent="0.55000000000000004">
      <c r="A33" s="33"/>
      <c r="B33" s="34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48"/>
      <c r="Q33" s="35"/>
      <c r="R33" s="35"/>
      <c r="S33" s="35"/>
      <c r="T33" s="31"/>
      <c r="U33" s="32"/>
      <c r="V33" s="11"/>
    </row>
    <row r="34" spans="1:22" s="10" customFormat="1" ht="27.95" customHeight="1" x14ac:dyDescent="0.55000000000000004">
      <c r="A34" s="33"/>
      <c r="B34" s="34" t="s">
        <v>33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48"/>
      <c r="Q34" s="35"/>
      <c r="R34" s="35"/>
      <c r="S34" s="35"/>
      <c r="T34" s="31"/>
      <c r="U34" s="32"/>
      <c r="V34" s="11"/>
    </row>
    <row r="35" spans="1:22" s="10" customFormat="1" ht="27.95" customHeight="1" x14ac:dyDescent="0.55000000000000004">
      <c r="A35" s="33"/>
      <c r="B35" s="34" t="s">
        <v>34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48"/>
      <c r="Q35" s="35"/>
      <c r="R35" s="35"/>
      <c r="S35" s="35"/>
      <c r="T35" s="31"/>
      <c r="U35" s="32"/>
      <c r="V35" s="11"/>
    </row>
    <row r="36" spans="1:22" s="9" customFormat="1" ht="27.95" customHeight="1" x14ac:dyDescent="0.55000000000000004">
      <c r="A36" s="28"/>
      <c r="B36" s="29" t="s">
        <v>15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48"/>
      <c r="Q36" s="30"/>
      <c r="R36" s="30"/>
      <c r="S36" s="30"/>
      <c r="T36" s="31"/>
      <c r="U36" s="32"/>
      <c r="V36" s="14"/>
    </row>
    <row r="37" spans="1:22" s="9" customFormat="1" ht="27.95" customHeight="1" x14ac:dyDescent="0.55000000000000004">
      <c r="A37" s="28"/>
      <c r="B37" s="29" t="s">
        <v>112</v>
      </c>
      <c r="C37" s="30">
        <f>SUM(C38)</f>
        <v>30000</v>
      </c>
      <c r="D37" s="30">
        <f t="shared" ref="D37:N37" si="6">SUM(D38)</f>
        <v>0</v>
      </c>
      <c r="E37" s="30">
        <f t="shared" si="6"/>
        <v>7500</v>
      </c>
      <c r="F37" s="30">
        <f t="shared" si="6"/>
        <v>0</v>
      </c>
      <c r="G37" s="30">
        <f t="shared" si="6"/>
        <v>0</v>
      </c>
      <c r="H37" s="30">
        <f t="shared" si="6"/>
        <v>7500</v>
      </c>
      <c r="I37" s="30">
        <f t="shared" si="6"/>
        <v>0</v>
      </c>
      <c r="J37" s="30">
        <f t="shared" si="6"/>
        <v>0</v>
      </c>
      <c r="K37" s="30">
        <f t="shared" si="6"/>
        <v>0</v>
      </c>
      <c r="L37" s="30">
        <f t="shared" si="6"/>
        <v>0</v>
      </c>
      <c r="M37" s="30">
        <f t="shared" si="6"/>
        <v>0</v>
      </c>
      <c r="N37" s="30">
        <f t="shared" si="6"/>
        <v>0</v>
      </c>
      <c r="O37" s="30"/>
      <c r="P37" s="48"/>
      <c r="Q37" s="30"/>
      <c r="R37" s="30"/>
      <c r="S37" s="30"/>
      <c r="T37" s="31"/>
      <c r="U37" s="32"/>
      <c r="V37" s="14"/>
    </row>
    <row r="38" spans="1:22" s="10" customFormat="1" ht="27.95" customHeight="1" x14ac:dyDescent="0.55000000000000004">
      <c r="A38" s="33"/>
      <c r="B38" s="34" t="s">
        <v>61</v>
      </c>
      <c r="C38" s="35">
        <v>30000</v>
      </c>
      <c r="D38" s="35">
        <v>0</v>
      </c>
      <c r="E38" s="35">
        <v>7500</v>
      </c>
      <c r="F38" s="35">
        <v>0</v>
      </c>
      <c r="G38" s="35">
        <v>0</v>
      </c>
      <c r="H38" s="35">
        <v>7500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f>SUM(D38:N38)</f>
        <v>15000</v>
      </c>
      <c r="P38" s="48">
        <f>+C38-O38</f>
        <v>15000</v>
      </c>
      <c r="Q38" s="35">
        <v>7500</v>
      </c>
      <c r="R38" s="35">
        <v>7500</v>
      </c>
      <c r="S38" s="35">
        <v>0</v>
      </c>
      <c r="T38" s="31">
        <f>SUM(Q38:S38)</f>
        <v>15000</v>
      </c>
      <c r="U38" s="32">
        <f>+P38-T38</f>
        <v>0</v>
      </c>
      <c r="V38" s="11"/>
    </row>
    <row r="39" spans="1:22" s="10" customFormat="1" ht="27.95" customHeight="1" x14ac:dyDescent="0.55000000000000004">
      <c r="A39" s="33"/>
      <c r="B39" s="29" t="s">
        <v>52</v>
      </c>
      <c r="C39" s="35">
        <f>+C10+C15+C37</f>
        <v>328772</v>
      </c>
      <c r="D39" s="35">
        <f t="shared" ref="D39:N39" si="7">+D10+D15+D37</f>
        <v>131260</v>
      </c>
      <c r="E39" s="35">
        <f t="shared" si="7"/>
        <v>31020</v>
      </c>
      <c r="F39" s="35">
        <f t="shared" si="7"/>
        <v>11992</v>
      </c>
      <c r="G39" s="35">
        <f t="shared" si="7"/>
        <v>0</v>
      </c>
      <c r="H39" s="35">
        <f t="shared" si="7"/>
        <v>27540</v>
      </c>
      <c r="I39" s="35">
        <f t="shared" si="7"/>
        <v>0</v>
      </c>
      <c r="J39" s="35">
        <f t="shared" si="7"/>
        <v>0</v>
      </c>
      <c r="K39" s="35">
        <f t="shared" si="7"/>
        <v>0</v>
      </c>
      <c r="L39" s="35">
        <f t="shared" si="7"/>
        <v>0</v>
      </c>
      <c r="M39" s="35">
        <f t="shared" si="7"/>
        <v>0</v>
      </c>
      <c r="N39" s="35">
        <f t="shared" si="7"/>
        <v>0</v>
      </c>
      <c r="O39" s="35">
        <f t="shared" ref="O39:U39" si="8">SUM(O13:O38)</f>
        <v>201812</v>
      </c>
      <c r="P39" s="49">
        <f t="shared" si="8"/>
        <v>126960</v>
      </c>
      <c r="Q39" s="35">
        <f t="shared" si="8"/>
        <v>60090</v>
      </c>
      <c r="R39" s="35">
        <f t="shared" si="8"/>
        <v>40590</v>
      </c>
      <c r="S39" s="35">
        <f t="shared" si="8"/>
        <v>3500</v>
      </c>
      <c r="T39" s="50">
        <f t="shared" si="8"/>
        <v>104180</v>
      </c>
      <c r="U39" s="51">
        <f t="shared" si="8"/>
        <v>22780</v>
      </c>
      <c r="V39" s="11"/>
    </row>
    <row r="40" spans="1:22" s="11" customFormat="1" ht="27.95" customHeight="1" x14ac:dyDescent="0.55000000000000004">
      <c r="A40" s="28">
        <v>2</v>
      </c>
      <c r="B40" s="36" t="s">
        <v>20</v>
      </c>
      <c r="C40" s="35">
        <v>366645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203700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f>SUM(D40:N40)</f>
        <v>203700</v>
      </c>
      <c r="P40" s="48">
        <f>+C40-O40</f>
        <v>162945</v>
      </c>
      <c r="Q40" s="35">
        <v>247200</v>
      </c>
      <c r="R40" s="35">
        <v>0</v>
      </c>
      <c r="S40" s="35">
        <v>0</v>
      </c>
      <c r="T40" s="31">
        <f>SUM(Q40:S40)</f>
        <v>247200</v>
      </c>
      <c r="U40" s="32">
        <f t="shared" ref="U40" si="9">+P40-T40</f>
        <v>-84255</v>
      </c>
    </row>
    <row r="41" spans="1:22" s="11" customFormat="1" ht="27.95" customHeight="1" x14ac:dyDescent="0.55000000000000004">
      <c r="A41" s="28">
        <v>3</v>
      </c>
      <c r="B41" s="36" t="s">
        <v>21</v>
      </c>
      <c r="C41" s="35">
        <v>3110892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200000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f t="shared" ref="O41" si="10">SUM(D41:N41)</f>
        <v>200000</v>
      </c>
      <c r="P41" s="48">
        <f t="shared" ref="P41" si="11">+C41-O41</f>
        <v>2910892</v>
      </c>
      <c r="Q41" s="35">
        <v>0</v>
      </c>
      <c r="R41" s="35">
        <v>292600</v>
      </c>
      <c r="S41" s="35">
        <v>0</v>
      </c>
      <c r="T41" s="31">
        <f t="shared" ref="T41" si="12">SUM(Q41:S41)</f>
        <v>292600</v>
      </c>
      <c r="U41" s="32">
        <f>+P41-T41</f>
        <v>2618292</v>
      </c>
    </row>
    <row r="42" spans="1:22" ht="27.95" customHeight="1" x14ac:dyDescent="0.55000000000000004">
      <c r="A42" s="37"/>
      <c r="B42" s="38" t="s">
        <v>54</v>
      </c>
      <c r="C42" s="52">
        <f>SUM(C39:C41)</f>
        <v>3806309</v>
      </c>
      <c r="D42" s="52">
        <f t="shared" ref="D42:N42" si="13">SUM(D39:D41)</f>
        <v>131260</v>
      </c>
      <c r="E42" s="52">
        <f t="shared" si="13"/>
        <v>31020</v>
      </c>
      <c r="F42" s="52">
        <f t="shared" si="13"/>
        <v>11992</v>
      </c>
      <c r="G42" s="52">
        <f t="shared" si="13"/>
        <v>0</v>
      </c>
      <c r="H42" s="52">
        <f t="shared" si="13"/>
        <v>27540</v>
      </c>
      <c r="I42" s="52">
        <f t="shared" si="13"/>
        <v>403700</v>
      </c>
      <c r="J42" s="52">
        <f t="shared" si="13"/>
        <v>0</v>
      </c>
      <c r="K42" s="52">
        <f t="shared" si="13"/>
        <v>0</v>
      </c>
      <c r="L42" s="52">
        <f t="shared" si="13"/>
        <v>0</v>
      </c>
      <c r="M42" s="52">
        <f t="shared" si="13"/>
        <v>0</v>
      </c>
      <c r="N42" s="52">
        <f t="shared" si="13"/>
        <v>0</v>
      </c>
      <c r="O42" s="52">
        <f t="shared" ref="O42:U42" si="14">SUM(O39:O41)</f>
        <v>605512</v>
      </c>
      <c r="P42" s="52">
        <f t="shared" si="14"/>
        <v>3200797</v>
      </c>
      <c r="Q42" s="52">
        <f t="shared" si="14"/>
        <v>307290</v>
      </c>
      <c r="R42" s="52">
        <f t="shared" si="14"/>
        <v>333190</v>
      </c>
      <c r="S42" s="52">
        <f t="shared" si="14"/>
        <v>3500</v>
      </c>
      <c r="T42" s="52">
        <f t="shared" si="14"/>
        <v>643980</v>
      </c>
      <c r="U42" s="52">
        <f t="shared" si="14"/>
        <v>2556817</v>
      </c>
    </row>
    <row r="43" spans="1:22" ht="18.95" customHeight="1" x14ac:dyDescent="0.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5" t="s">
        <v>57</v>
      </c>
      <c r="R43" s="13"/>
      <c r="S43" s="13"/>
      <c r="T43" s="13" t="s">
        <v>58</v>
      </c>
      <c r="U43" s="1"/>
    </row>
    <row r="44" spans="1:22" ht="18.95" customHeight="1" x14ac:dyDescent="0.5">
      <c r="Q44" s="16"/>
      <c r="R44" s="65" t="s">
        <v>59</v>
      </c>
      <c r="S44" s="65"/>
      <c r="T44" s="16"/>
    </row>
    <row r="45" spans="1:22" ht="18.95" customHeight="1" x14ac:dyDescent="0.5">
      <c r="Q45" s="16"/>
      <c r="R45" s="65" t="s">
        <v>99</v>
      </c>
      <c r="S45" s="65"/>
      <c r="T45" s="16"/>
    </row>
    <row r="46" spans="1:22" ht="18.95" customHeight="1" x14ac:dyDescent="0.5">
      <c r="B46" s="13" t="s">
        <v>80</v>
      </c>
    </row>
  </sheetData>
  <mergeCells count="14">
    <mergeCell ref="A1:T1"/>
    <mergeCell ref="R44:S44"/>
    <mergeCell ref="R45:S45"/>
    <mergeCell ref="A2:U2"/>
    <mergeCell ref="Q3:T4"/>
    <mergeCell ref="A3:A6"/>
    <mergeCell ref="B3:B6"/>
    <mergeCell ref="Q5:Q6"/>
    <mergeCell ref="R5:R6"/>
    <mergeCell ref="S5:S6"/>
    <mergeCell ref="D3:E3"/>
    <mergeCell ref="F3:H3"/>
    <mergeCell ref="I3:K3"/>
    <mergeCell ref="L3:N3"/>
  </mergeCells>
  <printOptions horizontalCentered="1"/>
  <pageMargins left="0" right="0" top="0.74803149606299213" bottom="0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view="pageBreakPreview" zoomScale="70" zoomScaleNormal="100" zoomScaleSheetLayoutView="70" workbookViewId="0">
      <pane xSplit="5" ySplit="9" topLeftCell="L10" activePane="bottomRight" state="frozen"/>
      <selection pane="topRight" activeCell="F1" sqref="F1"/>
      <selection pane="bottomLeft" activeCell="A10" sqref="A10"/>
      <selection pane="bottomRight" activeCell="U1" sqref="U1"/>
    </sheetView>
  </sheetViews>
  <sheetFormatPr defaultRowHeight="18.95" customHeight="1" x14ac:dyDescent="0.5"/>
  <cols>
    <col min="1" max="1" width="3.625" style="2" customWidth="1"/>
    <col min="2" max="2" width="49.125" style="1" customWidth="1"/>
    <col min="3" max="14" width="13.25" style="5" customWidth="1"/>
    <col min="15" max="15" width="12.75" style="5" bestFit="1" customWidth="1"/>
    <col min="16" max="16" width="11.625" style="5" customWidth="1"/>
    <col min="17" max="17" width="12.75" style="5" customWidth="1"/>
    <col min="18" max="18" width="13.75" style="5" bestFit="1" customWidth="1"/>
    <col min="19" max="19" width="11" style="5" bestFit="1" customWidth="1"/>
    <col min="20" max="20" width="14.875" style="5" customWidth="1"/>
    <col min="21" max="21" width="15.375" style="5" customWidth="1"/>
    <col min="22" max="16384" width="9" style="1"/>
  </cols>
  <sheetData>
    <row r="1" spans="1:22" ht="21" customHeight="1" x14ac:dyDescent="0.6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3" t="s">
        <v>118</v>
      </c>
    </row>
    <row r="2" spans="1:22" ht="21.95" customHeight="1" x14ac:dyDescent="0.6">
      <c r="A2" s="66" t="s">
        <v>78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2" ht="18.95" customHeight="1" x14ac:dyDescent="0.55000000000000004">
      <c r="A3" s="68" t="s">
        <v>0</v>
      </c>
      <c r="B3" s="69" t="s">
        <v>35</v>
      </c>
      <c r="C3" s="17" t="s">
        <v>1</v>
      </c>
      <c r="D3" s="76" t="s">
        <v>73</v>
      </c>
      <c r="E3" s="77"/>
      <c r="F3" s="76" t="s">
        <v>74</v>
      </c>
      <c r="G3" s="78"/>
      <c r="H3" s="77"/>
      <c r="I3" s="76" t="s">
        <v>75</v>
      </c>
      <c r="J3" s="78"/>
      <c r="K3" s="77"/>
      <c r="L3" s="76" t="s">
        <v>76</v>
      </c>
      <c r="M3" s="78"/>
      <c r="N3" s="77"/>
      <c r="O3" s="18" t="s">
        <v>36</v>
      </c>
      <c r="P3" s="19" t="s">
        <v>42</v>
      </c>
      <c r="Q3" s="67" t="s">
        <v>51</v>
      </c>
      <c r="R3" s="67"/>
      <c r="S3" s="67"/>
      <c r="T3" s="67"/>
      <c r="U3" s="18" t="s">
        <v>43</v>
      </c>
    </row>
    <row r="4" spans="1:22" ht="18.95" customHeight="1" x14ac:dyDescent="0.55000000000000004">
      <c r="A4" s="68"/>
      <c r="B4" s="70"/>
      <c r="C4" s="20" t="s">
        <v>39</v>
      </c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  <c r="N4" s="27" t="s">
        <v>72</v>
      </c>
      <c r="O4" s="21" t="s">
        <v>41</v>
      </c>
      <c r="P4" s="22" t="s">
        <v>41</v>
      </c>
      <c r="Q4" s="67"/>
      <c r="R4" s="67"/>
      <c r="S4" s="67"/>
      <c r="T4" s="67"/>
      <c r="U4" s="21" t="s">
        <v>37</v>
      </c>
    </row>
    <row r="5" spans="1:22" ht="18.95" customHeight="1" x14ac:dyDescent="0.55000000000000004">
      <c r="A5" s="68"/>
      <c r="B5" s="70"/>
      <c r="C5" s="20" t="s">
        <v>40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 t="s">
        <v>2</v>
      </c>
      <c r="P5" s="21" t="s">
        <v>2</v>
      </c>
      <c r="Q5" s="72" t="s">
        <v>49</v>
      </c>
      <c r="R5" s="72" t="s">
        <v>50</v>
      </c>
      <c r="S5" s="74" t="s">
        <v>56</v>
      </c>
      <c r="T5" s="23" t="s">
        <v>55</v>
      </c>
      <c r="U5" s="21" t="s">
        <v>38</v>
      </c>
    </row>
    <row r="6" spans="1:22" ht="18.95" customHeight="1" x14ac:dyDescent="0.55000000000000004">
      <c r="A6" s="68"/>
      <c r="B6" s="71"/>
      <c r="C6" s="24" t="s">
        <v>44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 t="s">
        <v>45</v>
      </c>
      <c r="P6" s="25" t="s">
        <v>47</v>
      </c>
      <c r="Q6" s="73"/>
      <c r="R6" s="73"/>
      <c r="S6" s="75"/>
      <c r="T6" s="26" t="s">
        <v>46</v>
      </c>
      <c r="U6" s="24" t="s">
        <v>48</v>
      </c>
    </row>
    <row r="7" spans="1:22" ht="18.95" customHeight="1" x14ac:dyDescent="0.55000000000000004">
      <c r="A7" s="53"/>
      <c r="B7" s="54" t="s">
        <v>3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6"/>
      <c r="Q7" s="55"/>
      <c r="R7" s="55"/>
      <c r="S7" s="55"/>
      <c r="T7" s="56"/>
      <c r="U7" s="57"/>
    </row>
    <row r="8" spans="1:22" s="9" customFormat="1" ht="27.95" customHeight="1" x14ac:dyDescent="0.55000000000000004">
      <c r="A8" s="28">
        <v>1</v>
      </c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0"/>
      <c r="R8" s="30"/>
      <c r="S8" s="30"/>
      <c r="T8" s="31"/>
      <c r="U8" s="32"/>
      <c r="V8" s="14"/>
    </row>
    <row r="9" spans="1:22" s="9" customFormat="1" ht="27.95" customHeight="1" x14ac:dyDescent="0.55000000000000004">
      <c r="A9" s="28"/>
      <c r="B9" s="29" t="s">
        <v>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1"/>
      <c r="U9" s="32"/>
      <c r="V9" s="14"/>
    </row>
    <row r="10" spans="1:22" s="9" customFormat="1" ht="27.95" customHeight="1" x14ac:dyDescent="0.55000000000000004">
      <c r="A10" s="28"/>
      <c r="B10" s="29" t="s">
        <v>6</v>
      </c>
      <c r="C10" s="30">
        <f>+C11</f>
        <v>28000</v>
      </c>
      <c r="D10" s="30">
        <f t="shared" ref="D10:N10" si="0">+D11</f>
        <v>7000</v>
      </c>
      <c r="E10" s="30">
        <f t="shared" si="0"/>
        <v>0</v>
      </c>
      <c r="F10" s="30">
        <f t="shared" si="0"/>
        <v>0</v>
      </c>
      <c r="G10" s="30">
        <f t="shared" si="0"/>
        <v>0</v>
      </c>
      <c r="H10" s="30">
        <f t="shared" si="0"/>
        <v>3500</v>
      </c>
      <c r="I10" s="30">
        <f t="shared" si="0"/>
        <v>0</v>
      </c>
      <c r="J10" s="30">
        <f t="shared" si="0"/>
        <v>0</v>
      </c>
      <c r="K10" s="30">
        <f t="shared" si="0"/>
        <v>7000</v>
      </c>
      <c r="L10" s="30">
        <f t="shared" si="0"/>
        <v>0</v>
      </c>
      <c r="M10" s="30">
        <f t="shared" si="0"/>
        <v>0</v>
      </c>
      <c r="N10" s="30">
        <f t="shared" si="0"/>
        <v>0</v>
      </c>
      <c r="O10" s="30"/>
      <c r="P10" s="31"/>
      <c r="Q10" s="30"/>
      <c r="R10" s="30"/>
      <c r="S10" s="30"/>
      <c r="T10" s="31"/>
      <c r="U10" s="32"/>
      <c r="V10" s="14"/>
    </row>
    <row r="11" spans="1:22" s="9" customFormat="1" ht="27.95" customHeight="1" x14ac:dyDescent="0.55000000000000004">
      <c r="A11" s="28"/>
      <c r="B11" s="29" t="s">
        <v>13</v>
      </c>
      <c r="C11" s="30">
        <f>SUM(C13:C14)</f>
        <v>28000</v>
      </c>
      <c r="D11" s="30">
        <f>SUM(D13:D14)</f>
        <v>7000</v>
      </c>
      <c r="E11" s="30">
        <f t="shared" ref="E11:N11" si="1">SUM(E13:E14)</f>
        <v>0</v>
      </c>
      <c r="F11" s="30">
        <f t="shared" si="1"/>
        <v>0</v>
      </c>
      <c r="G11" s="30">
        <f t="shared" si="1"/>
        <v>0</v>
      </c>
      <c r="H11" s="30">
        <f t="shared" si="1"/>
        <v>3500</v>
      </c>
      <c r="I11" s="30">
        <f t="shared" si="1"/>
        <v>0</v>
      </c>
      <c r="J11" s="30">
        <f t="shared" si="1"/>
        <v>0</v>
      </c>
      <c r="K11" s="30">
        <f t="shared" si="1"/>
        <v>7000</v>
      </c>
      <c r="L11" s="30">
        <f t="shared" si="1"/>
        <v>0</v>
      </c>
      <c r="M11" s="30">
        <f t="shared" si="1"/>
        <v>0</v>
      </c>
      <c r="N11" s="30">
        <f t="shared" si="1"/>
        <v>0</v>
      </c>
      <c r="O11" s="30"/>
      <c r="P11" s="31"/>
      <c r="Q11" s="30"/>
      <c r="R11" s="30"/>
      <c r="S11" s="30"/>
      <c r="T11" s="31"/>
      <c r="U11" s="32"/>
      <c r="V11" s="14"/>
    </row>
    <row r="12" spans="1:22" s="9" customFormat="1" ht="27.95" customHeight="1" x14ac:dyDescent="0.55000000000000004">
      <c r="A12" s="28"/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0"/>
      <c r="R12" s="30"/>
      <c r="S12" s="30"/>
      <c r="T12" s="31"/>
      <c r="U12" s="32"/>
      <c r="V12" s="14"/>
    </row>
    <row r="13" spans="1:22" s="10" customFormat="1" ht="27.95" customHeight="1" x14ac:dyDescent="0.55000000000000004">
      <c r="A13" s="33"/>
      <c r="B13" s="34" t="s">
        <v>22</v>
      </c>
      <c r="C13" s="35">
        <v>4000</v>
      </c>
      <c r="D13" s="35">
        <v>1000</v>
      </c>
      <c r="E13" s="35"/>
      <c r="F13" s="35"/>
      <c r="G13" s="35"/>
      <c r="H13" s="35">
        <v>500</v>
      </c>
      <c r="I13" s="35"/>
      <c r="J13" s="35"/>
      <c r="K13" s="35">
        <v>1000</v>
      </c>
      <c r="L13" s="35"/>
      <c r="M13" s="35"/>
      <c r="N13" s="35"/>
      <c r="O13" s="35">
        <f>SUM(D13:N13)</f>
        <v>2500</v>
      </c>
      <c r="P13" s="31">
        <f>+C13-O13</f>
        <v>1500</v>
      </c>
      <c r="Q13" s="35">
        <v>1000</v>
      </c>
      <c r="R13" s="35">
        <v>500</v>
      </c>
      <c r="S13" s="35">
        <v>0</v>
      </c>
      <c r="T13" s="31">
        <f>SUM(Q13:S13)</f>
        <v>1500</v>
      </c>
      <c r="U13" s="32">
        <f>+P13-T13</f>
        <v>0</v>
      </c>
      <c r="V13" s="11"/>
    </row>
    <row r="14" spans="1:22" s="10" customFormat="1" ht="27.95" customHeight="1" x14ac:dyDescent="0.55000000000000004">
      <c r="A14" s="33"/>
      <c r="B14" s="34" t="s">
        <v>23</v>
      </c>
      <c r="C14" s="35">
        <v>24000</v>
      </c>
      <c r="D14" s="35">
        <v>6000</v>
      </c>
      <c r="E14" s="35"/>
      <c r="F14" s="35"/>
      <c r="G14" s="35"/>
      <c r="H14" s="35">
        <v>3000</v>
      </c>
      <c r="I14" s="35"/>
      <c r="J14" s="35"/>
      <c r="K14" s="35">
        <v>6000</v>
      </c>
      <c r="L14" s="35"/>
      <c r="M14" s="35"/>
      <c r="N14" s="35"/>
      <c r="O14" s="35">
        <f>SUM(D14:N14)</f>
        <v>15000</v>
      </c>
      <c r="P14" s="31">
        <f>+C14-O14</f>
        <v>9000</v>
      </c>
      <c r="Q14" s="35">
        <v>6000</v>
      </c>
      <c r="R14" s="35">
        <v>3000</v>
      </c>
      <c r="S14" s="35">
        <v>0</v>
      </c>
      <c r="T14" s="31">
        <f>SUM(Q14:S14)</f>
        <v>9000</v>
      </c>
      <c r="U14" s="32">
        <f>+P14-T14</f>
        <v>0</v>
      </c>
      <c r="V14" s="11"/>
    </row>
    <row r="15" spans="1:22" s="9" customFormat="1" ht="27.95" customHeight="1" x14ac:dyDescent="0.55000000000000004">
      <c r="A15" s="28"/>
      <c r="B15" s="29" t="s">
        <v>7</v>
      </c>
      <c r="C15" s="30">
        <f>+C16+C22+C28</f>
        <v>135100</v>
      </c>
      <c r="D15" s="30">
        <f t="shared" ref="D15:N15" si="2">+D16+D22+D28</f>
        <v>9200</v>
      </c>
      <c r="E15" s="30">
        <f t="shared" si="2"/>
        <v>44300</v>
      </c>
      <c r="F15" s="30">
        <f t="shared" si="2"/>
        <v>0</v>
      </c>
      <c r="G15" s="30">
        <f t="shared" si="2"/>
        <v>16880</v>
      </c>
      <c r="H15" s="30">
        <f t="shared" si="2"/>
        <v>1740</v>
      </c>
      <c r="I15" s="30">
        <f t="shared" si="2"/>
        <v>0</v>
      </c>
      <c r="J15" s="30">
        <f t="shared" si="2"/>
        <v>0</v>
      </c>
      <c r="K15" s="30">
        <f t="shared" si="2"/>
        <v>26560</v>
      </c>
      <c r="L15" s="30">
        <f t="shared" si="2"/>
        <v>0</v>
      </c>
      <c r="M15" s="30">
        <f t="shared" si="2"/>
        <v>0</v>
      </c>
      <c r="N15" s="30">
        <f t="shared" si="2"/>
        <v>0</v>
      </c>
      <c r="O15" s="30"/>
      <c r="P15" s="31"/>
      <c r="Q15" s="30"/>
      <c r="R15" s="30"/>
      <c r="S15" s="30"/>
      <c r="T15" s="31"/>
      <c r="U15" s="32"/>
      <c r="V15" s="14"/>
    </row>
    <row r="16" spans="1:22" s="9" customFormat="1" ht="27.95" customHeight="1" x14ac:dyDescent="0.55000000000000004">
      <c r="A16" s="28"/>
      <c r="B16" s="29" t="s">
        <v>8</v>
      </c>
      <c r="C16" s="30">
        <f>SUM(C17:C20)</f>
        <v>51200</v>
      </c>
      <c r="D16" s="30">
        <f t="shared" ref="D16:N16" si="3">SUM(D17:D20)</f>
        <v>9200</v>
      </c>
      <c r="E16" s="30">
        <f t="shared" si="3"/>
        <v>5400</v>
      </c>
      <c r="F16" s="30">
        <f t="shared" si="3"/>
        <v>0</v>
      </c>
      <c r="G16" s="30">
        <f t="shared" si="3"/>
        <v>3320</v>
      </c>
      <c r="H16" s="30">
        <f t="shared" si="3"/>
        <v>1740</v>
      </c>
      <c r="I16" s="30">
        <f t="shared" si="3"/>
        <v>0</v>
      </c>
      <c r="J16" s="30">
        <f t="shared" si="3"/>
        <v>0</v>
      </c>
      <c r="K16" s="30">
        <f t="shared" si="3"/>
        <v>10120</v>
      </c>
      <c r="L16" s="30">
        <f t="shared" si="3"/>
        <v>0</v>
      </c>
      <c r="M16" s="30">
        <f t="shared" si="3"/>
        <v>0</v>
      </c>
      <c r="N16" s="30">
        <f t="shared" si="3"/>
        <v>0</v>
      </c>
      <c r="O16" s="30"/>
      <c r="P16" s="31"/>
      <c r="Q16" s="30"/>
      <c r="R16" s="30"/>
      <c r="S16" s="30"/>
      <c r="T16" s="31"/>
      <c r="U16" s="32"/>
      <c r="V16" s="14"/>
    </row>
    <row r="17" spans="1:22" s="10" customFormat="1" ht="27.95" customHeight="1" x14ac:dyDescent="0.55000000000000004">
      <c r="A17" s="33"/>
      <c r="B17" s="34" t="s">
        <v>24</v>
      </c>
      <c r="C17" s="35">
        <v>27200</v>
      </c>
      <c r="D17" s="35">
        <v>6800</v>
      </c>
      <c r="E17" s="35"/>
      <c r="F17" s="35"/>
      <c r="G17" s="35">
        <v>3320</v>
      </c>
      <c r="H17" s="35">
        <v>1740</v>
      </c>
      <c r="I17" s="35"/>
      <c r="J17" s="35"/>
      <c r="K17" s="35">
        <v>10120</v>
      </c>
      <c r="L17" s="35"/>
      <c r="M17" s="35"/>
      <c r="N17" s="35"/>
      <c r="O17" s="35">
        <f>SUM(D17:N17)</f>
        <v>21980</v>
      </c>
      <c r="P17" s="31">
        <f>+C17-O17</f>
        <v>5220</v>
      </c>
      <c r="Q17" s="35">
        <v>0</v>
      </c>
      <c r="R17" s="35">
        <v>5220</v>
      </c>
      <c r="S17" s="35">
        <v>0</v>
      </c>
      <c r="T17" s="31">
        <f>SUM(Q17:S17)</f>
        <v>5220</v>
      </c>
      <c r="U17" s="32">
        <f>+P17-T17</f>
        <v>0</v>
      </c>
      <c r="V17" s="11"/>
    </row>
    <row r="18" spans="1:22" s="10" customFormat="1" ht="27.95" customHeight="1" x14ac:dyDescent="0.55000000000000004">
      <c r="A18" s="33"/>
      <c r="B18" s="34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1"/>
      <c r="Q18" s="35"/>
      <c r="R18" s="35"/>
      <c r="S18" s="35"/>
      <c r="T18" s="31"/>
      <c r="U18" s="32"/>
      <c r="V18" s="11"/>
    </row>
    <row r="19" spans="1:22" s="10" customFormat="1" ht="27.95" customHeight="1" x14ac:dyDescent="0.55000000000000004">
      <c r="A19" s="33"/>
      <c r="B19" s="34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1"/>
      <c r="Q19" s="35"/>
      <c r="R19" s="35"/>
      <c r="S19" s="35"/>
      <c r="T19" s="31"/>
      <c r="U19" s="32"/>
      <c r="V19" s="11"/>
    </row>
    <row r="20" spans="1:22" s="10" customFormat="1" ht="27.95" customHeight="1" x14ac:dyDescent="0.55000000000000004">
      <c r="A20" s="33"/>
      <c r="B20" s="34" t="s">
        <v>25</v>
      </c>
      <c r="C20" s="35">
        <v>24000</v>
      </c>
      <c r="D20" s="35">
        <v>2400</v>
      </c>
      <c r="E20" s="35">
        <v>5400</v>
      </c>
      <c r="F20" s="35"/>
      <c r="G20" s="35"/>
      <c r="H20" s="35"/>
      <c r="I20" s="35"/>
      <c r="J20" s="35"/>
      <c r="K20" s="35"/>
      <c r="L20" s="35"/>
      <c r="M20" s="35"/>
      <c r="N20" s="35"/>
      <c r="O20" s="35">
        <f>SUM(D20:N20)</f>
        <v>7800</v>
      </c>
      <c r="P20" s="31">
        <f>+C20-O20</f>
        <v>16200</v>
      </c>
      <c r="Q20" s="35">
        <v>0</v>
      </c>
      <c r="R20" s="35">
        <v>16200</v>
      </c>
      <c r="S20" s="35">
        <v>0</v>
      </c>
      <c r="T20" s="31">
        <f>SUM(Q20:S20)</f>
        <v>16200</v>
      </c>
      <c r="U20" s="32">
        <f>+P20-T20</f>
        <v>0</v>
      </c>
      <c r="V20" s="11"/>
    </row>
    <row r="21" spans="1:22" s="10" customFormat="1" ht="27.95" customHeight="1" x14ac:dyDescent="0.55000000000000004">
      <c r="A21" s="33"/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1"/>
      <c r="Q21" s="35"/>
      <c r="R21" s="35"/>
      <c r="S21" s="35"/>
      <c r="T21" s="31"/>
      <c r="U21" s="32"/>
      <c r="V21" s="11"/>
    </row>
    <row r="22" spans="1:22" s="9" customFormat="1" ht="27.95" customHeight="1" x14ac:dyDescent="0.55000000000000004">
      <c r="A22" s="28"/>
      <c r="B22" s="29" t="s">
        <v>9</v>
      </c>
      <c r="C22" s="30">
        <f>SUM(C23)</f>
        <v>15000</v>
      </c>
      <c r="D22" s="30">
        <f t="shared" ref="D22:N22" si="4">SUM(D23)</f>
        <v>0</v>
      </c>
      <c r="E22" s="30">
        <f t="shared" si="4"/>
        <v>0</v>
      </c>
      <c r="F22" s="30">
        <f t="shared" si="4"/>
        <v>0</v>
      </c>
      <c r="G22" s="30">
        <f t="shared" si="4"/>
        <v>0</v>
      </c>
      <c r="H22" s="30">
        <f t="shared" si="4"/>
        <v>0</v>
      </c>
      <c r="I22" s="30">
        <f t="shared" si="4"/>
        <v>0</v>
      </c>
      <c r="J22" s="30">
        <f t="shared" si="4"/>
        <v>0</v>
      </c>
      <c r="K22" s="30">
        <f t="shared" si="4"/>
        <v>0</v>
      </c>
      <c r="L22" s="30">
        <f t="shared" si="4"/>
        <v>0</v>
      </c>
      <c r="M22" s="30">
        <f t="shared" si="4"/>
        <v>0</v>
      </c>
      <c r="N22" s="30">
        <f t="shared" si="4"/>
        <v>0</v>
      </c>
      <c r="O22" s="30"/>
      <c r="P22" s="31"/>
      <c r="Q22" s="30"/>
      <c r="R22" s="30"/>
      <c r="S22" s="30"/>
      <c r="T22" s="31"/>
      <c r="U22" s="32"/>
      <c r="V22" s="14"/>
    </row>
    <row r="23" spans="1:22" s="10" customFormat="1" ht="27.95" customHeight="1" x14ac:dyDescent="0.55000000000000004">
      <c r="A23" s="33"/>
      <c r="B23" s="34" t="s">
        <v>26</v>
      </c>
      <c r="C23" s="35">
        <v>15000</v>
      </c>
      <c r="D23" s="35">
        <v>0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>
        <f>SUM(D23:N23)</f>
        <v>0</v>
      </c>
      <c r="P23" s="31">
        <f>+C23-O23</f>
        <v>15000</v>
      </c>
      <c r="Q23" s="35">
        <v>7500</v>
      </c>
      <c r="R23" s="35">
        <v>7500</v>
      </c>
      <c r="S23" s="35">
        <v>0</v>
      </c>
      <c r="T23" s="31">
        <f>SUM(Q23:S23)</f>
        <v>15000</v>
      </c>
      <c r="U23" s="32">
        <f>+P23-T23</f>
        <v>0</v>
      </c>
      <c r="V23" s="11"/>
    </row>
    <row r="24" spans="1:22" s="10" customFormat="1" ht="27.95" customHeight="1" x14ac:dyDescent="0.55000000000000004">
      <c r="A24" s="33"/>
      <c r="B24" s="34" t="s">
        <v>10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1"/>
      <c r="Q24" s="35"/>
      <c r="R24" s="35"/>
      <c r="S24" s="35"/>
      <c r="T24" s="31"/>
      <c r="U24" s="32"/>
      <c r="V24" s="11"/>
    </row>
    <row r="25" spans="1:22" s="10" customFormat="1" ht="27.95" customHeight="1" x14ac:dyDescent="0.55000000000000004">
      <c r="A25" s="33"/>
      <c r="B25" s="34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1"/>
      <c r="Q25" s="35"/>
      <c r="R25" s="35"/>
      <c r="S25" s="35"/>
      <c r="T25" s="31"/>
      <c r="U25" s="32"/>
      <c r="V25" s="11"/>
    </row>
    <row r="26" spans="1:22" s="10" customFormat="1" ht="27.95" customHeight="1" x14ac:dyDescent="0.55000000000000004">
      <c r="A26" s="33"/>
      <c r="B26" s="34" t="s">
        <v>12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1"/>
      <c r="Q26" s="35"/>
      <c r="R26" s="35"/>
      <c r="S26" s="35"/>
      <c r="T26" s="31"/>
      <c r="U26" s="32"/>
      <c r="V26" s="11"/>
    </row>
    <row r="27" spans="1:22" s="10" customFormat="1" ht="27.95" customHeight="1" x14ac:dyDescent="0.55000000000000004">
      <c r="A27" s="33"/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1"/>
      <c r="Q27" s="35"/>
      <c r="R27" s="35"/>
      <c r="S27" s="35"/>
      <c r="T27" s="31"/>
      <c r="U27" s="32"/>
      <c r="V27" s="11"/>
    </row>
    <row r="28" spans="1:22" s="9" customFormat="1" ht="27.95" customHeight="1" x14ac:dyDescent="0.55000000000000004">
      <c r="A28" s="28"/>
      <c r="B28" s="29" t="s">
        <v>27</v>
      </c>
      <c r="C28" s="30">
        <f>SUM(C29:C32)</f>
        <v>68900</v>
      </c>
      <c r="D28" s="30">
        <f t="shared" ref="D28:N28" si="5">SUM(D29:D32)</f>
        <v>0</v>
      </c>
      <c r="E28" s="30">
        <f t="shared" si="5"/>
        <v>38900</v>
      </c>
      <c r="F28" s="30">
        <f t="shared" si="5"/>
        <v>0</v>
      </c>
      <c r="G28" s="30">
        <f t="shared" si="5"/>
        <v>13560</v>
      </c>
      <c r="H28" s="30">
        <f t="shared" si="5"/>
        <v>0</v>
      </c>
      <c r="I28" s="30">
        <f t="shared" si="5"/>
        <v>0</v>
      </c>
      <c r="J28" s="30">
        <f t="shared" si="5"/>
        <v>0</v>
      </c>
      <c r="K28" s="30">
        <f t="shared" si="5"/>
        <v>16440</v>
      </c>
      <c r="L28" s="30">
        <f t="shared" si="5"/>
        <v>0</v>
      </c>
      <c r="M28" s="30">
        <f t="shared" si="5"/>
        <v>0</v>
      </c>
      <c r="N28" s="30">
        <f t="shared" si="5"/>
        <v>0</v>
      </c>
      <c r="O28" s="30"/>
      <c r="P28" s="31"/>
      <c r="Q28" s="30"/>
      <c r="R28" s="30"/>
      <c r="S28" s="30"/>
      <c r="T28" s="31"/>
      <c r="U28" s="32"/>
      <c r="V28" s="14"/>
    </row>
    <row r="29" spans="1:22" s="10" customFormat="1" ht="27.95" customHeight="1" x14ac:dyDescent="0.55000000000000004">
      <c r="A29" s="33"/>
      <c r="B29" s="34" t="s">
        <v>28</v>
      </c>
      <c r="C29" s="35">
        <v>30000</v>
      </c>
      <c r="D29" s="35"/>
      <c r="E29" s="35"/>
      <c r="F29" s="35"/>
      <c r="G29" s="35">
        <v>13560</v>
      </c>
      <c r="H29" s="35"/>
      <c r="I29" s="35"/>
      <c r="J29" s="35"/>
      <c r="K29" s="35">
        <v>16440</v>
      </c>
      <c r="L29" s="35"/>
      <c r="M29" s="35"/>
      <c r="N29" s="35"/>
      <c r="O29" s="35">
        <f>SUM(D29:N29)</f>
        <v>30000</v>
      </c>
      <c r="P29" s="31">
        <f>+C29-O29</f>
        <v>0</v>
      </c>
      <c r="Q29" s="35">
        <v>0</v>
      </c>
      <c r="R29" s="35">
        <v>0</v>
      </c>
      <c r="S29" s="35">
        <v>0</v>
      </c>
      <c r="T29" s="31">
        <f>SUM(Q29:S29)</f>
        <v>0</v>
      </c>
      <c r="U29" s="32">
        <f>+P29-T29</f>
        <v>0</v>
      </c>
      <c r="V29" s="11"/>
    </row>
    <row r="30" spans="1:22" s="10" customFormat="1" ht="27.95" customHeight="1" x14ac:dyDescent="0.55000000000000004">
      <c r="A30" s="33"/>
      <c r="B30" s="34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1"/>
      <c r="Q30" s="35"/>
      <c r="R30" s="35"/>
      <c r="S30" s="35"/>
      <c r="T30" s="31"/>
      <c r="U30" s="32"/>
      <c r="V30" s="11"/>
    </row>
    <row r="31" spans="1:22" s="10" customFormat="1" ht="27.95" customHeight="1" x14ac:dyDescent="0.55000000000000004">
      <c r="A31" s="33"/>
      <c r="B31" s="34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1"/>
      <c r="Q31" s="35"/>
      <c r="R31" s="35"/>
      <c r="S31" s="35"/>
      <c r="T31" s="31"/>
      <c r="U31" s="32"/>
      <c r="V31" s="11"/>
    </row>
    <row r="32" spans="1:22" s="10" customFormat="1" ht="27.95" customHeight="1" x14ac:dyDescent="0.55000000000000004">
      <c r="A32" s="33"/>
      <c r="B32" s="34" t="s">
        <v>31</v>
      </c>
      <c r="C32" s="35">
        <v>38900</v>
      </c>
      <c r="D32" s="35"/>
      <c r="E32" s="35">
        <v>38900</v>
      </c>
      <c r="F32" s="35"/>
      <c r="G32" s="35"/>
      <c r="H32" s="35"/>
      <c r="I32" s="35"/>
      <c r="J32" s="35"/>
      <c r="K32" s="35"/>
      <c r="L32" s="35"/>
      <c r="M32" s="35"/>
      <c r="N32" s="35"/>
      <c r="O32" s="35">
        <f>SUM(D32:N32)</f>
        <v>38900</v>
      </c>
      <c r="P32" s="31">
        <f>+C32-O32</f>
        <v>0</v>
      </c>
      <c r="Q32" s="35">
        <v>0</v>
      </c>
      <c r="R32" s="35">
        <v>0</v>
      </c>
      <c r="S32" s="35">
        <v>0</v>
      </c>
      <c r="T32" s="31">
        <f>SUM(Q32:S32)</f>
        <v>0</v>
      </c>
      <c r="U32" s="32">
        <f>+P32-T32</f>
        <v>0</v>
      </c>
      <c r="V32" s="11"/>
    </row>
    <row r="33" spans="1:22" s="10" customFormat="1" ht="27.95" customHeight="1" x14ac:dyDescent="0.55000000000000004">
      <c r="A33" s="33"/>
      <c r="B33" s="34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1"/>
      <c r="Q33" s="35"/>
      <c r="R33" s="35"/>
      <c r="S33" s="35"/>
      <c r="T33" s="31"/>
      <c r="U33" s="32"/>
      <c r="V33" s="11"/>
    </row>
    <row r="34" spans="1:22" s="10" customFormat="1" ht="27.95" customHeight="1" x14ac:dyDescent="0.55000000000000004">
      <c r="A34" s="33"/>
      <c r="B34" s="34" t="s">
        <v>33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1"/>
      <c r="Q34" s="35"/>
      <c r="R34" s="35"/>
      <c r="S34" s="35"/>
      <c r="T34" s="31"/>
      <c r="U34" s="32"/>
      <c r="V34" s="11"/>
    </row>
    <row r="35" spans="1:22" s="10" customFormat="1" ht="27.95" customHeight="1" x14ac:dyDescent="0.55000000000000004">
      <c r="A35" s="33"/>
      <c r="B35" s="34" t="s">
        <v>34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1"/>
      <c r="Q35" s="35"/>
      <c r="R35" s="35"/>
      <c r="S35" s="35"/>
      <c r="T35" s="31"/>
      <c r="U35" s="32"/>
      <c r="V35" s="11"/>
    </row>
    <row r="36" spans="1:22" s="9" customFormat="1" ht="27.95" customHeight="1" x14ac:dyDescent="0.55000000000000004">
      <c r="A36" s="28"/>
      <c r="B36" s="29" t="s">
        <v>15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  <c r="Q36" s="30"/>
      <c r="R36" s="30"/>
      <c r="S36" s="30"/>
      <c r="T36" s="31"/>
      <c r="U36" s="32"/>
      <c r="V36" s="14"/>
    </row>
    <row r="37" spans="1:22" s="9" customFormat="1" ht="27.95" customHeight="1" x14ac:dyDescent="0.55000000000000004">
      <c r="A37" s="28"/>
      <c r="B37" s="29" t="s">
        <v>113</v>
      </c>
      <c r="C37" s="30">
        <f>SUM(C38)</f>
        <v>30000</v>
      </c>
      <c r="D37" s="30">
        <f t="shared" ref="D37:N37" si="6">SUM(D38)</f>
        <v>7500</v>
      </c>
      <c r="E37" s="30">
        <f t="shared" si="6"/>
        <v>0</v>
      </c>
      <c r="F37" s="30">
        <f t="shared" si="6"/>
        <v>0</v>
      </c>
      <c r="G37" s="30">
        <f t="shared" si="6"/>
        <v>7500</v>
      </c>
      <c r="H37" s="30">
        <f t="shared" si="6"/>
        <v>0</v>
      </c>
      <c r="I37" s="30">
        <f t="shared" si="6"/>
        <v>0</v>
      </c>
      <c r="J37" s="30">
        <f t="shared" si="6"/>
        <v>0</v>
      </c>
      <c r="K37" s="30">
        <f t="shared" si="6"/>
        <v>15000</v>
      </c>
      <c r="L37" s="30">
        <f t="shared" si="6"/>
        <v>0</v>
      </c>
      <c r="M37" s="30">
        <f t="shared" si="6"/>
        <v>0</v>
      </c>
      <c r="N37" s="30">
        <f t="shared" si="6"/>
        <v>0</v>
      </c>
      <c r="O37" s="30"/>
      <c r="P37" s="31"/>
      <c r="Q37" s="30"/>
      <c r="R37" s="30"/>
      <c r="S37" s="30"/>
      <c r="T37" s="31"/>
      <c r="U37" s="32"/>
      <c r="V37" s="14"/>
    </row>
    <row r="38" spans="1:22" s="10" customFormat="1" ht="27.95" customHeight="1" x14ac:dyDescent="0.55000000000000004">
      <c r="A38" s="33"/>
      <c r="B38" s="34" t="s">
        <v>61</v>
      </c>
      <c r="C38" s="35">
        <v>30000</v>
      </c>
      <c r="D38" s="35">
        <v>7500</v>
      </c>
      <c r="E38" s="35"/>
      <c r="F38" s="35"/>
      <c r="G38" s="35">
        <v>7500</v>
      </c>
      <c r="H38" s="35"/>
      <c r="I38" s="35"/>
      <c r="J38" s="35"/>
      <c r="K38" s="35">
        <v>15000</v>
      </c>
      <c r="L38" s="35"/>
      <c r="M38" s="35"/>
      <c r="N38" s="35"/>
      <c r="O38" s="35">
        <f>SUM(D38:N38)</f>
        <v>30000</v>
      </c>
      <c r="P38" s="59">
        <f>+C38-O38</f>
        <v>0</v>
      </c>
      <c r="Q38" s="35">
        <v>0</v>
      </c>
      <c r="R38" s="35">
        <v>0</v>
      </c>
      <c r="S38" s="35">
        <v>0</v>
      </c>
      <c r="T38" s="31">
        <f>SUM(Q38:S38)</f>
        <v>0</v>
      </c>
      <c r="U38" s="60">
        <f>+P38-T38</f>
        <v>0</v>
      </c>
      <c r="V38" s="11"/>
    </row>
    <row r="39" spans="1:22" s="10" customFormat="1" ht="27.95" customHeight="1" x14ac:dyDescent="0.55000000000000004">
      <c r="A39" s="33"/>
      <c r="B39" s="29" t="s">
        <v>52</v>
      </c>
      <c r="C39" s="35">
        <f>+C10+C15+C37</f>
        <v>193100</v>
      </c>
      <c r="D39" s="35">
        <f t="shared" ref="D39:N39" si="7">+D10+D15+D37</f>
        <v>23700</v>
      </c>
      <c r="E39" s="35">
        <f t="shared" si="7"/>
        <v>44300</v>
      </c>
      <c r="F39" s="35">
        <f t="shared" si="7"/>
        <v>0</v>
      </c>
      <c r="G39" s="35">
        <f t="shared" si="7"/>
        <v>24380</v>
      </c>
      <c r="H39" s="35">
        <f t="shared" si="7"/>
        <v>5240</v>
      </c>
      <c r="I39" s="35">
        <f t="shared" si="7"/>
        <v>0</v>
      </c>
      <c r="J39" s="35">
        <f t="shared" si="7"/>
        <v>0</v>
      </c>
      <c r="K39" s="35">
        <f t="shared" si="7"/>
        <v>48560</v>
      </c>
      <c r="L39" s="35">
        <f t="shared" si="7"/>
        <v>0</v>
      </c>
      <c r="M39" s="35">
        <f t="shared" si="7"/>
        <v>0</v>
      </c>
      <c r="N39" s="35">
        <f t="shared" si="7"/>
        <v>0</v>
      </c>
      <c r="O39" s="35">
        <f>SUM(O13:O38)</f>
        <v>146180</v>
      </c>
      <c r="P39" s="50">
        <f>SUM(P13:P38)</f>
        <v>46920</v>
      </c>
      <c r="Q39" s="35">
        <f t="shared" ref="Q39:T39" si="8">SUM(Q13:Q38)</f>
        <v>14500</v>
      </c>
      <c r="R39" s="35">
        <f t="shared" si="8"/>
        <v>32420</v>
      </c>
      <c r="S39" s="35">
        <f t="shared" si="8"/>
        <v>0</v>
      </c>
      <c r="T39" s="35">
        <f t="shared" si="8"/>
        <v>46920</v>
      </c>
      <c r="U39" s="61">
        <f>SUM(U13:U38)</f>
        <v>0</v>
      </c>
      <c r="V39" s="11"/>
    </row>
    <row r="40" spans="1:22" s="11" customFormat="1" ht="27.95" customHeight="1" x14ac:dyDescent="0.55000000000000004">
      <c r="A40" s="28">
        <v>2</v>
      </c>
      <c r="B40" s="36" t="s">
        <v>20</v>
      </c>
      <c r="C40" s="35">
        <v>175693</v>
      </c>
      <c r="D40" s="35"/>
      <c r="E40" s="35"/>
      <c r="F40" s="35">
        <v>105950</v>
      </c>
      <c r="G40" s="35"/>
      <c r="H40" s="35"/>
      <c r="I40" s="35"/>
      <c r="J40" s="35">
        <v>102450</v>
      </c>
      <c r="K40" s="35"/>
      <c r="L40" s="35"/>
      <c r="M40" s="35"/>
      <c r="N40" s="35"/>
      <c r="O40" s="35">
        <f t="shared" ref="O40:O41" si="9">SUM(D40:N40)</f>
        <v>208400</v>
      </c>
      <c r="P40" s="31">
        <f t="shared" ref="P40:P41" si="10">+C40-O40</f>
        <v>-32707</v>
      </c>
      <c r="Q40" s="35">
        <v>0</v>
      </c>
      <c r="R40" s="35">
        <v>0</v>
      </c>
      <c r="S40" s="35">
        <v>0</v>
      </c>
      <c r="T40" s="31">
        <f>SUM(Q40:S40)</f>
        <v>0</v>
      </c>
      <c r="U40" s="32">
        <f>+P40-T40</f>
        <v>-32707</v>
      </c>
    </row>
    <row r="41" spans="1:22" s="11" customFormat="1" ht="27.95" customHeight="1" x14ac:dyDescent="0.55000000000000004">
      <c r="A41" s="28">
        <v>3</v>
      </c>
      <c r="B41" s="36" t="s">
        <v>21</v>
      </c>
      <c r="C41" s="35">
        <v>1201377</v>
      </c>
      <c r="D41" s="35"/>
      <c r="E41" s="35"/>
      <c r="F41" s="35">
        <v>400000</v>
      </c>
      <c r="G41" s="35"/>
      <c r="H41" s="35"/>
      <c r="I41" s="35"/>
      <c r="J41" s="35"/>
      <c r="K41" s="35"/>
      <c r="L41" s="35"/>
      <c r="M41" s="35"/>
      <c r="N41" s="35"/>
      <c r="O41" s="35">
        <f t="shared" si="9"/>
        <v>400000</v>
      </c>
      <c r="P41" s="31">
        <f t="shared" si="10"/>
        <v>801377</v>
      </c>
      <c r="Q41" s="35">
        <v>400000</v>
      </c>
      <c r="R41" s="35">
        <v>1800000</v>
      </c>
      <c r="S41" s="35">
        <v>0</v>
      </c>
      <c r="T41" s="31">
        <f>SUM(Q41:S41)</f>
        <v>2200000</v>
      </c>
      <c r="U41" s="32">
        <f>+P41-T41</f>
        <v>-1398623</v>
      </c>
    </row>
    <row r="42" spans="1:22" ht="27.95" customHeight="1" x14ac:dyDescent="0.55000000000000004">
      <c r="A42" s="58"/>
      <c r="B42" s="38" t="s">
        <v>54</v>
      </c>
      <c r="C42" s="52">
        <f>SUM(C39:C41)</f>
        <v>1570170</v>
      </c>
      <c r="D42" s="52">
        <f t="shared" ref="D42:T42" si="11">SUM(D39:D41)</f>
        <v>23700</v>
      </c>
      <c r="E42" s="52">
        <f t="shared" si="11"/>
        <v>44300</v>
      </c>
      <c r="F42" s="52">
        <f t="shared" si="11"/>
        <v>505950</v>
      </c>
      <c r="G42" s="52">
        <f t="shared" si="11"/>
        <v>24380</v>
      </c>
      <c r="H42" s="52">
        <f t="shared" si="11"/>
        <v>5240</v>
      </c>
      <c r="I42" s="52">
        <f t="shared" si="11"/>
        <v>0</v>
      </c>
      <c r="J42" s="52">
        <f t="shared" si="11"/>
        <v>102450</v>
      </c>
      <c r="K42" s="52">
        <f t="shared" si="11"/>
        <v>48560</v>
      </c>
      <c r="L42" s="52">
        <f t="shared" si="11"/>
        <v>0</v>
      </c>
      <c r="M42" s="52">
        <f t="shared" si="11"/>
        <v>0</v>
      </c>
      <c r="N42" s="52">
        <f t="shared" si="11"/>
        <v>0</v>
      </c>
      <c r="O42" s="52">
        <f t="shared" si="11"/>
        <v>754580</v>
      </c>
      <c r="P42" s="52">
        <f t="shared" si="11"/>
        <v>815590</v>
      </c>
      <c r="Q42" s="52">
        <f t="shared" si="11"/>
        <v>414500</v>
      </c>
      <c r="R42" s="52">
        <f>SUM(R39:R41)</f>
        <v>1832420</v>
      </c>
      <c r="S42" s="52">
        <f t="shared" si="11"/>
        <v>0</v>
      </c>
      <c r="T42" s="52">
        <f t="shared" si="11"/>
        <v>2246920</v>
      </c>
      <c r="U42" s="52">
        <f>SUM(U39:U41)</f>
        <v>-1431330</v>
      </c>
    </row>
    <row r="43" spans="1:22" ht="18.95" customHeight="1" x14ac:dyDescent="0.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5" t="s">
        <v>57</v>
      </c>
      <c r="R43" s="13"/>
      <c r="S43" s="13"/>
      <c r="T43" s="13" t="s">
        <v>58</v>
      </c>
      <c r="U43" s="1"/>
    </row>
    <row r="44" spans="1:22" ht="18.95" customHeight="1" x14ac:dyDescent="0.5">
      <c r="Q44" s="16"/>
      <c r="R44" s="65" t="s">
        <v>59</v>
      </c>
      <c r="S44" s="65"/>
      <c r="T44" s="16"/>
    </row>
    <row r="45" spans="1:22" s="5" customFormat="1" ht="18.95" customHeight="1" x14ac:dyDescent="0.5">
      <c r="A45" s="2"/>
      <c r="B45" s="1"/>
      <c r="Q45" s="16"/>
      <c r="R45" s="65" t="s">
        <v>100</v>
      </c>
      <c r="S45" s="65"/>
      <c r="T45" s="16"/>
      <c r="V45" s="1"/>
    </row>
    <row r="46" spans="1:22" s="5" customFormat="1" ht="18.95" customHeight="1" x14ac:dyDescent="0.5">
      <c r="A46" s="2"/>
      <c r="B46" s="13" t="s">
        <v>80</v>
      </c>
      <c r="V46" s="1"/>
    </row>
  </sheetData>
  <mergeCells count="14">
    <mergeCell ref="A1:T1"/>
    <mergeCell ref="R5:R6"/>
    <mergeCell ref="S5:S6"/>
    <mergeCell ref="R44:S44"/>
    <mergeCell ref="R45:S45"/>
    <mergeCell ref="A2:U2"/>
    <mergeCell ref="A3:A6"/>
    <mergeCell ref="B3:B6"/>
    <mergeCell ref="D3:E3"/>
    <mergeCell ref="F3:H3"/>
    <mergeCell ref="I3:K3"/>
    <mergeCell ref="L3:N3"/>
    <mergeCell ref="Q3:T4"/>
    <mergeCell ref="Q5:Q6"/>
  </mergeCells>
  <printOptions horizontalCentered="1"/>
  <pageMargins left="0" right="0" top="0.74803149606299213" bottom="0.15748031496062992" header="0.31496062992125984" footer="0.31496062992125984"/>
  <pageSetup paperSize="9" scale="4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view="pageBreakPreview" zoomScale="60" zoomScaleNormal="100" workbookViewId="0">
      <pane xSplit="5" ySplit="9" topLeftCell="J10" activePane="bottomRight" state="frozen"/>
      <selection pane="topRight" activeCell="F1" sqref="F1"/>
      <selection pane="bottomLeft" activeCell="A10" sqref="A10"/>
      <selection pane="bottomRight" activeCell="U1" sqref="U1"/>
    </sheetView>
  </sheetViews>
  <sheetFormatPr defaultRowHeight="18.95" customHeight="1" x14ac:dyDescent="0.5"/>
  <cols>
    <col min="1" max="1" width="3.625" style="2" customWidth="1"/>
    <col min="2" max="2" width="42.75" style="1" customWidth="1"/>
    <col min="3" max="14" width="13.25" style="5" customWidth="1"/>
    <col min="15" max="15" width="14.125" style="5" customWidth="1"/>
    <col min="16" max="16" width="13.5" style="5" customWidth="1"/>
    <col min="17" max="17" width="12.75" style="5" customWidth="1"/>
    <col min="18" max="18" width="11.75" style="5" bestFit="1" customWidth="1"/>
    <col min="19" max="19" width="10.875" style="5" bestFit="1" customWidth="1"/>
    <col min="20" max="20" width="14.875" style="5" customWidth="1"/>
    <col min="21" max="21" width="16.625" style="5" customWidth="1"/>
    <col min="22" max="16384" width="9" style="1"/>
  </cols>
  <sheetData>
    <row r="1" spans="1:22" ht="21" customHeight="1" x14ac:dyDescent="0.6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3" t="s">
        <v>118</v>
      </c>
    </row>
    <row r="2" spans="1:22" ht="21.95" customHeight="1" x14ac:dyDescent="0.6">
      <c r="A2" s="66" t="s">
        <v>79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2" ht="18.95" customHeight="1" x14ac:dyDescent="0.55000000000000004">
      <c r="A3" s="68" t="s">
        <v>0</v>
      </c>
      <c r="B3" s="69" t="s">
        <v>35</v>
      </c>
      <c r="C3" s="17" t="s">
        <v>1</v>
      </c>
      <c r="D3" s="76" t="s">
        <v>73</v>
      </c>
      <c r="E3" s="77"/>
      <c r="F3" s="76" t="s">
        <v>74</v>
      </c>
      <c r="G3" s="78"/>
      <c r="H3" s="77"/>
      <c r="I3" s="76" t="s">
        <v>75</v>
      </c>
      <c r="J3" s="78"/>
      <c r="K3" s="77"/>
      <c r="L3" s="76" t="s">
        <v>76</v>
      </c>
      <c r="M3" s="78"/>
      <c r="N3" s="77"/>
      <c r="O3" s="18" t="s">
        <v>36</v>
      </c>
      <c r="P3" s="19" t="s">
        <v>42</v>
      </c>
      <c r="Q3" s="67" t="s">
        <v>51</v>
      </c>
      <c r="R3" s="67"/>
      <c r="S3" s="67"/>
      <c r="T3" s="67"/>
      <c r="U3" s="18" t="s">
        <v>43</v>
      </c>
    </row>
    <row r="4" spans="1:22" ht="18.95" customHeight="1" x14ac:dyDescent="0.55000000000000004">
      <c r="A4" s="68"/>
      <c r="B4" s="70"/>
      <c r="C4" s="20" t="s">
        <v>39</v>
      </c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  <c r="N4" s="27" t="s">
        <v>72</v>
      </c>
      <c r="O4" s="21" t="s">
        <v>41</v>
      </c>
      <c r="P4" s="22" t="s">
        <v>41</v>
      </c>
      <c r="Q4" s="67"/>
      <c r="R4" s="67"/>
      <c r="S4" s="67"/>
      <c r="T4" s="67"/>
      <c r="U4" s="21" t="s">
        <v>37</v>
      </c>
    </row>
    <row r="5" spans="1:22" ht="18.95" customHeight="1" x14ac:dyDescent="0.55000000000000004">
      <c r="A5" s="68"/>
      <c r="B5" s="70"/>
      <c r="C5" s="20" t="s">
        <v>40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 t="s">
        <v>2</v>
      </c>
      <c r="P5" s="21" t="s">
        <v>2</v>
      </c>
      <c r="Q5" s="72" t="s">
        <v>49</v>
      </c>
      <c r="R5" s="72" t="s">
        <v>50</v>
      </c>
      <c r="S5" s="74" t="s">
        <v>56</v>
      </c>
      <c r="T5" s="23" t="s">
        <v>55</v>
      </c>
      <c r="U5" s="21" t="s">
        <v>38</v>
      </c>
    </row>
    <row r="6" spans="1:22" ht="18.95" customHeight="1" x14ac:dyDescent="0.55000000000000004">
      <c r="A6" s="68"/>
      <c r="B6" s="71"/>
      <c r="C6" s="24" t="s">
        <v>44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 t="s">
        <v>45</v>
      </c>
      <c r="P6" s="25" t="s">
        <v>47</v>
      </c>
      <c r="Q6" s="73"/>
      <c r="R6" s="73"/>
      <c r="S6" s="75"/>
      <c r="T6" s="26" t="s">
        <v>46</v>
      </c>
      <c r="U6" s="24" t="s">
        <v>48</v>
      </c>
    </row>
    <row r="7" spans="1:22" ht="18.95" customHeight="1" x14ac:dyDescent="0.5">
      <c r="A7" s="4"/>
      <c r="B7" s="3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8"/>
      <c r="Q7" s="6"/>
      <c r="R7" s="6"/>
      <c r="S7" s="6"/>
      <c r="T7" s="8"/>
      <c r="U7" s="7"/>
    </row>
    <row r="8" spans="1:22" s="9" customFormat="1" ht="27" customHeight="1" x14ac:dyDescent="0.55000000000000004">
      <c r="A8" s="28">
        <v>1</v>
      </c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0"/>
      <c r="R8" s="30"/>
      <c r="S8" s="30"/>
      <c r="T8" s="31"/>
      <c r="U8" s="32"/>
      <c r="V8" s="14"/>
    </row>
    <row r="9" spans="1:22" s="9" customFormat="1" ht="27" customHeight="1" x14ac:dyDescent="0.55000000000000004">
      <c r="A9" s="28"/>
      <c r="B9" s="29" t="s">
        <v>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1"/>
      <c r="U9" s="32"/>
      <c r="V9" s="14"/>
    </row>
    <row r="10" spans="1:22" s="9" customFormat="1" ht="27" customHeight="1" x14ac:dyDescent="0.55000000000000004">
      <c r="A10" s="28"/>
      <c r="B10" s="29" t="s">
        <v>6</v>
      </c>
      <c r="C10" s="30">
        <f>+C11</f>
        <v>28000</v>
      </c>
      <c r="D10" s="30">
        <f t="shared" ref="D10:N10" si="0">+D11</f>
        <v>7000</v>
      </c>
      <c r="E10" s="30">
        <f t="shared" si="0"/>
        <v>0</v>
      </c>
      <c r="F10" s="30">
        <f t="shared" si="0"/>
        <v>0</v>
      </c>
      <c r="G10" s="30">
        <f t="shared" si="0"/>
        <v>0</v>
      </c>
      <c r="H10" s="30">
        <f>+H11</f>
        <v>6400</v>
      </c>
      <c r="I10" s="30">
        <f t="shared" si="0"/>
        <v>0</v>
      </c>
      <c r="J10" s="30">
        <f t="shared" si="0"/>
        <v>0</v>
      </c>
      <c r="K10" s="30">
        <f t="shared" si="0"/>
        <v>5800</v>
      </c>
      <c r="L10" s="30">
        <f t="shared" si="0"/>
        <v>0</v>
      </c>
      <c r="M10" s="30">
        <f t="shared" si="0"/>
        <v>0</v>
      </c>
      <c r="N10" s="30">
        <f t="shared" si="0"/>
        <v>0</v>
      </c>
      <c r="O10" s="30"/>
      <c r="P10" s="31"/>
      <c r="Q10" s="30"/>
      <c r="R10" s="30"/>
      <c r="S10" s="30"/>
      <c r="T10" s="31"/>
      <c r="U10" s="32"/>
      <c r="V10" s="14"/>
    </row>
    <row r="11" spans="1:22" s="9" customFormat="1" ht="27" customHeight="1" x14ac:dyDescent="0.55000000000000004">
      <c r="A11" s="28"/>
      <c r="B11" s="29" t="s">
        <v>13</v>
      </c>
      <c r="C11" s="30">
        <f>SUM(C13:C14)</f>
        <v>28000</v>
      </c>
      <c r="D11" s="30">
        <f>SUM(D13:D14)</f>
        <v>7000</v>
      </c>
      <c r="E11" s="30">
        <f t="shared" ref="E11:N11" si="1">SUM(E13:E14)</f>
        <v>0</v>
      </c>
      <c r="F11" s="30">
        <f t="shared" si="1"/>
        <v>0</v>
      </c>
      <c r="G11" s="30">
        <f t="shared" si="1"/>
        <v>0</v>
      </c>
      <c r="H11" s="30">
        <f>SUM(H13:H14)</f>
        <v>6400</v>
      </c>
      <c r="I11" s="30">
        <f t="shared" si="1"/>
        <v>0</v>
      </c>
      <c r="J11" s="30">
        <f t="shared" si="1"/>
        <v>0</v>
      </c>
      <c r="K11" s="30">
        <f t="shared" si="1"/>
        <v>5800</v>
      </c>
      <c r="L11" s="30">
        <f t="shared" si="1"/>
        <v>0</v>
      </c>
      <c r="M11" s="30">
        <f t="shared" si="1"/>
        <v>0</v>
      </c>
      <c r="N11" s="30">
        <f t="shared" si="1"/>
        <v>0</v>
      </c>
      <c r="O11" s="30"/>
      <c r="P11" s="31"/>
      <c r="Q11" s="30"/>
      <c r="R11" s="30"/>
      <c r="S11" s="30"/>
      <c r="T11" s="31"/>
      <c r="U11" s="32"/>
      <c r="V11" s="14"/>
    </row>
    <row r="12" spans="1:22" s="9" customFormat="1" ht="27" customHeight="1" x14ac:dyDescent="0.55000000000000004">
      <c r="A12" s="28"/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0"/>
      <c r="R12" s="30"/>
      <c r="S12" s="30"/>
      <c r="T12" s="31"/>
      <c r="U12" s="32"/>
      <c r="V12" s="14"/>
    </row>
    <row r="13" spans="1:22" s="10" customFormat="1" ht="27" customHeight="1" x14ac:dyDescent="0.55000000000000004">
      <c r="A13" s="33"/>
      <c r="B13" s="34" t="s">
        <v>22</v>
      </c>
      <c r="C13" s="35">
        <v>4000</v>
      </c>
      <c r="D13" s="35">
        <v>1000</v>
      </c>
      <c r="E13" s="35"/>
      <c r="F13" s="35"/>
      <c r="G13" s="35"/>
      <c r="H13" s="35">
        <v>1000</v>
      </c>
      <c r="I13" s="35"/>
      <c r="J13" s="35"/>
      <c r="K13" s="35">
        <v>1000</v>
      </c>
      <c r="L13" s="35"/>
      <c r="M13" s="35"/>
      <c r="N13" s="35"/>
      <c r="O13" s="35">
        <f>SUM(D13:N13)</f>
        <v>3000</v>
      </c>
      <c r="P13" s="31">
        <f>+C13-O13</f>
        <v>1000</v>
      </c>
      <c r="Q13" s="35">
        <v>1000</v>
      </c>
      <c r="R13" s="35">
        <v>0</v>
      </c>
      <c r="S13" s="35">
        <v>0</v>
      </c>
      <c r="T13" s="31">
        <f>SUM(Q13:S13)</f>
        <v>1000</v>
      </c>
      <c r="U13" s="32">
        <f>+P13-T13</f>
        <v>0</v>
      </c>
      <c r="V13" s="11"/>
    </row>
    <row r="14" spans="1:22" s="10" customFormat="1" ht="27" customHeight="1" x14ac:dyDescent="0.55000000000000004">
      <c r="A14" s="33"/>
      <c r="B14" s="34" t="s">
        <v>23</v>
      </c>
      <c r="C14" s="35">
        <v>24000</v>
      </c>
      <c r="D14" s="35">
        <v>6000</v>
      </c>
      <c r="E14" s="35"/>
      <c r="F14" s="35"/>
      <c r="G14" s="35"/>
      <c r="H14" s="35">
        <v>5400</v>
      </c>
      <c r="I14" s="35"/>
      <c r="J14" s="35"/>
      <c r="K14" s="35">
        <v>4800</v>
      </c>
      <c r="L14" s="35"/>
      <c r="M14" s="35"/>
      <c r="N14" s="35"/>
      <c r="O14" s="35">
        <f>SUM(D14:N14)</f>
        <v>16200</v>
      </c>
      <c r="P14" s="31">
        <f>+C14-O14</f>
        <v>7800</v>
      </c>
      <c r="Q14" s="35">
        <v>4800</v>
      </c>
      <c r="R14" s="35">
        <v>0</v>
      </c>
      <c r="S14" s="35">
        <v>0</v>
      </c>
      <c r="T14" s="31">
        <f>SUM(Q14:S14)</f>
        <v>4800</v>
      </c>
      <c r="U14" s="32">
        <f>+P14-T14</f>
        <v>3000</v>
      </c>
      <c r="V14" s="11"/>
    </row>
    <row r="15" spans="1:22" s="9" customFormat="1" ht="27" customHeight="1" x14ac:dyDescent="0.55000000000000004">
      <c r="A15" s="28"/>
      <c r="B15" s="29" t="s">
        <v>7</v>
      </c>
      <c r="C15" s="30">
        <f>+C16+C22+C28</f>
        <v>152250</v>
      </c>
      <c r="D15" s="30">
        <f t="shared" ref="D15:N15" si="2">+D16+D22+D28</f>
        <v>14800</v>
      </c>
      <c r="E15" s="30">
        <f t="shared" si="2"/>
        <v>0</v>
      </c>
      <c r="F15" s="30">
        <f t="shared" si="2"/>
        <v>0</v>
      </c>
      <c r="G15" s="30">
        <f t="shared" si="2"/>
        <v>0</v>
      </c>
      <c r="H15" s="30">
        <f t="shared" si="2"/>
        <v>92350</v>
      </c>
      <c r="I15" s="30">
        <f t="shared" si="2"/>
        <v>0</v>
      </c>
      <c r="J15" s="30">
        <f t="shared" si="2"/>
        <v>8000</v>
      </c>
      <c r="K15" s="30">
        <f t="shared" si="2"/>
        <v>10550</v>
      </c>
      <c r="L15" s="30">
        <f t="shared" si="2"/>
        <v>0</v>
      </c>
      <c r="M15" s="30">
        <f t="shared" si="2"/>
        <v>0</v>
      </c>
      <c r="N15" s="30">
        <f t="shared" si="2"/>
        <v>0</v>
      </c>
      <c r="O15" s="30"/>
      <c r="P15" s="31"/>
      <c r="Q15" s="30"/>
      <c r="R15" s="30"/>
      <c r="S15" s="30"/>
      <c r="T15" s="31"/>
      <c r="U15" s="32"/>
      <c r="V15" s="14"/>
    </row>
    <row r="16" spans="1:22" s="9" customFormat="1" ht="27" customHeight="1" x14ac:dyDescent="0.55000000000000004">
      <c r="A16" s="28"/>
      <c r="B16" s="29" t="s">
        <v>8</v>
      </c>
      <c r="C16" s="30">
        <f>SUM(C17:C20)</f>
        <v>59200</v>
      </c>
      <c r="D16" s="30">
        <f>SUM(D17:D20)</f>
        <v>14800</v>
      </c>
      <c r="E16" s="30">
        <f t="shared" ref="E16:N16" si="3">SUM(E17:E20)</f>
        <v>0</v>
      </c>
      <c r="F16" s="30">
        <f t="shared" si="3"/>
        <v>0</v>
      </c>
      <c r="G16" s="30">
        <f t="shared" si="3"/>
        <v>0</v>
      </c>
      <c r="H16" s="30">
        <f t="shared" si="3"/>
        <v>6800</v>
      </c>
      <c r="I16" s="30">
        <f t="shared" si="3"/>
        <v>0</v>
      </c>
      <c r="J16" s="30">
        <f t="shared" si="3"/>
        <v>8000</v>
      </c>
      <c r="K16" s="30">
        <f t="shared" si="3"/>
        <v>6800</v>
      </c>
      <c r="L16" s="30">
        <f t="shared" si="3"/>
        <v>0</v>
      </c>
      <c r="M16" s="30">
        <f t="shared" si="3"/>
        <v>0</v>
      </c>
      <c r="N16" s="30">
        <f t="shared" si="3"/>
        <v>0</v>
      </c>
      <c r="O16" s="30"/>
      <c r="P16" s="31"/>
      <c r="Q16" s="30"/>
      <c r="R16" s="30"/>
      <c r="S16" s="30"/>
      <c r="T16" s="31"/>
      <c r="U16" s="32"/>
      <c r="V16" s="14"/>
    </row>
    <row r="17" spans="1:22" s="10" customFormat="1" ht="27" customHeight="1" x14ac:dyDescent="0.55000000000000004">
      <c r="A17" s="33"/>
      <c r="B17" s="34" t="s">
        <v>24</v>
      </c>
      <c r="C17" s="35">
        <v>27200</v>
      </c>
      <c r="D17" s="35">
        <v>6800</v>
      </c>
      <c r="E17" s="35"/>
      <c r="F17" s="35"/>
      <c r="G17" s="35"/>
      <c r="H17" s="35">
        <v>6800</v>
      </c>
      <c r="I17" s="35"/>
      <c r="J17" s="35"/>
      <c r="K17" s="35">
        <v>6800</v>
      </c>
      <c r="L17" s="35"/>
      <c r="M17" s="35"/>
      <c r="N17" s="35"/>
      <c r="O17" s="35">
        <f>SUM(D17:N17)</f>
        <v>20400</v>
      </c>
      <c r="P17" s="31">
        <f>+C17-O17</f>
        <v>6800</v>
      </c>
      <c r="Q17" s="35">
        <v>6800</v>
      </c>
      <c r="R17" s="35">
        <v>0</v>
      </c>
      <c r="S17" s="35">
        <v>0</v>
      </c>
      <c r="T17" s="31">
        <f>SUM(Q17:S17)</f>
        <v>6800</v>
      </c>
      <c r="U17" s="32">
        <f>+P17-T17</f>
        <v>0</v>
      </c>
      <c r="V17" s="11"/>
    </row>
    <row r="18" spans="1:22" s="10" customFormat="1" ht="27" customHeight="1" x14ac:dyDescent="0.55000000000000004">
      <c r="A18" s="33"/>
      <c r="B18" s="34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1"/>
      <c r="Q18" s="35"/>
      <c r="R18" s="35"/>
      <c r="S18" s="35"/>
      <c r="T18" s="31"/>
      <c r="U18" s="32"/>
      <c r="V18" s="11"/>
    </row>
    <row r="19" spans="1:22" s="10" customFormat="1" ht="27" customHeight="1" x14ac:dyDescent="0.55000000000000004">
      <c r="A19" s="33"/>
      <c r="B19" s="34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1"/>
      <c r="Q19" s="35"/>
      <c r="R19" s="35"/>
      <c r="S19" s="35"/>
      <c r="T19" s="31"/>
      <c r="U19" s="32"/>
      <c r="V19" s="11"/>
    </row>
    <row r="20" spans="1:22" s="10" customFormat="1" ht="27" customHeight="1" x14ac:dyDescent="0.55000000000000004">
      <c r="A20" s="33"/>
      <c r="B20" s="34" t="s">
        <v>25</v>
      </c>
      <c r="C20" s="35">
        <v>32000</v>
      </c>
      <c r="D20" s="35">
        <v>8000</v>
      </c>
      <c r="E20" s="35"/>
      <c r="F20" s="35"/>
      <c r="G20" s="35"/>
      <c r="H20" s="35"/>
      <c r="I20" s="35"/>
      <c r="J20" s="35">
        <v>8000</v>
      </c>
      <c r="K20" s="35"/>
      <c r="L20" s="35"/>
      <c r="M20" s="35"/>
      <c r="N20" s="35"/>
      <c r="O20" s="35">
        <f>SUM(D20:N20)</f>
        <v>16000</v>
      </c>
      <c r="P20" s="31">
        <f>+C20-O20</f>
        <v>16000</v>
      </c>
      <c r="Q20" s="35">
        <v>8000</v>
      </c>
      <c r="R20" s="35">
        <v>8000</v>
      </c>
      <c r="S20" s="35">
        <v>0</v>
      </c>
      <c r="T20" s="31">
        <f>SUM(Q20:S20)</f>
        <v>16000</v>
      </c>
      <c r="U20" s="32">
        <f>+P20-T20</f>
        <v>0</v>
      </c>
      <c r="V20" s="11"/>
    </row>
    <row r="21" spans="1:22" s="10" customFormat="1" ht="27" customHeight="1" x14ac:dyDescent="0.55000000000000004">
      <c r="A21" s="33"/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1"/>
      <c r="Q21" s="35"/>
      <c r="R21" s="35"/>
      <c r="S21" s="35"/>
      <c r="T21" s="31"/>
      <c r="U21" s="32"/>
      <c r="V21" s="11"/>
    </row>
    <row r="22" spans="1:22" s="9" customFormat="1" ht="27" customHeight="1" x14ac:dyDescent="0.55000000000000004">
      <c r="A22" s="28"/>
      <c r="B22" s="29" t="s">
        <v>9</v>
      </c>
      <c r="C22" s="30">
        <f>SUM(C23)</f>
        <v>15000</v>
      </c>
      <c r="D22" s="30">
        <f t="shared" ref="D22:N22" si="4">SUM(D23)</f>
        <v>0</v>
      </c>
      <c r="E22" s="30">
        <f t="shared" si="4"/>
        <v>0</v>
      </c>
      <c r="F22" s="30">
        <f t="shared" si="4"/>
        <v>0</v>
      </c>
      <c r="G22" s="30">
        <f t="shared" si="4"/>
        <v>0</v>
      </c>
      <c r="H22" s="30">
        <f t="shared" si="4"/>
        <v>7500</v>
      </c>
      <c r="I22" s="30">
        <f t="shared" si="4"/>
        <v>0</v>
      </c>
      <c r="J22" s="30">
        <f t="shared" si="4"/>
        <v>0</v>
      </c>
      <c r="K22" s="30">
        <f t="shared" si="4"/>
        <v>3750</v>
      </c>
      <c r="L22" s="30">
        <f t="shared" si="4"/>
        <v>0</v>
      </c>
      <c r="M22" s="30">
        <f t="shared" si="4"/>
        <v>0</v>
      </c>
      <c r="N22" s="30">
        <f t="shared" si="4"/>
        <v>0</v>
      </c>
      <c r="O22" s="30"/>
      <c r="P22" s="31"/>
      <c r="Q22" s="30"/>
      <c r="R22" s="30"/>
      <c r="S22" s="30"/>
      <c r="T22" s="31"/>
      <c r="U22" s="32"/>
      <c r="V22" s="14"/>
    </row>
    <row r="23" spans="1:22" s="10" customFormat="1" ht="27" customHeight="1" x14ac:dyDescent="0.55000000000000004">
      <c r="A23" s="33"/>
      <c r="B23" s="34" t="s">
        <v>26</v>
      </c>
      <c r="C23" s="35">
        <v>15000</v>
      </c>
      <c r="D23" s="35"/>
      <c r="E23" s="35"/>
      <c r="F23" s="35"/>
      <c r="G23" s="35"/>
      <c r="H23" s="35">
        <v>7500</v>
      </c>
      <c r="I23" s="35"/>
      <c r="J23" s="35"/>
      <c r="K23" s="35">
        <v>3750</v>
      </c>
      <c r="L23" s="35"/>
      <c r="M23" s="35"/>
      <c r="N23" s="35"/>
      <c r="O23" s="35">
        <f>SUM(D23:N23)</f>
        <v>11250</v>
      </c>
      <c r="P23" s="31">
        <f>+C23-O23</f>
        <v>3750</v>
      </c>
      <c r="Q23" s="35">
        <v>0</v>
      </c>
      <c r="R23" s="35">
        <v>3750</v>
      </c>
      <c r="S23" s="35">
        <v>0</v>
      </c>
      <c r="T23" s="31">
        <f>SUM(Q23:S23)</f>
        <v>3750</v>
      </c>
      <c r="U23" s="32">
        <f>+P23-T23</f>
        <v>0</v>
      </c>
      <c r="V23" s="11"/>
    </row>
    <row r="24" spans="1:22" s="10" customFormat="1" ht="27" customHeight="1" x14ac:dyDescent="0.55000000000000004">
      <c r="A24" s="33"/>
      <c r="B24" s="34" t="s">
        <v>10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1"/>
      <c r="Q24" s="35"/>
      <c r="R24" s="35"/>
      <c r="S24" s="35"/>
      <c r="T24" s="31"/>
      <c r="U24" s="32"/>
      <c r="V24" s="11"/>
    </row>
    <row r="25" spans="1:22" s="10" customFormat="1" ht="27" customHeight="1" x14ac:dyDescent="0.55000000000000004">
      <c r="A25" s="33"/>
      <c r="B25" s="34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1"/>
      <c r="Q25" s="35"/>
      <c r="R25" s="35"/>
      <c r="S25" s="35"/>
      <c r="T25" s="31"/>
      <c r="U25" s="32"/>
      <c r="V25" s="11"/>
    </row>
    <row r="26" spans="1:22" s="10" customFormat="1" ht="27" customHeight="1" x14ac:dyDescent="0.55000000000000004">
      <c r="A26" s="33"/>
      <c r="B26" s="34" t="s">
        <v>12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1"/>
      <c r="Q26" s="35"/>
      <c r="R26" s="35"/>
      <c r="S26" s="35"/>
      <c r="T26" s="31"/>
      <c r="U26" s="32"/>
      <c r="V26" s="11"/>
    </row>
    <row r="27" spans="1:22" s="10" customFormat="1" ht="27" customHeight="1" x14ac:dyDescent="0.55000000000000004">
      <c r="A27" s="33"/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1"/>
      <c r="Q27" s="35"/>
      <c r="R27" s="35"/>
      <c r="S27" s="35"/>
      <c r="T27" s="31"/>
      <c r="U27" s="32"/>
      <c r="V27" s="11"/>
    </row>
    <row r="28" spans="1:22" s="9" customFormat="1" ht="27" customHeight="1" x14ac:dyDescent="0.55000000000000004">
      <c r="A28" s="28"/>
      <c r="B28" s="29" t="s">
        <v>27</v>
      </c>
      <c r="C28" s="30">
        <f>SUM(C29:C32)</f>
        <v>78050</v>
      </c>
      <c r="D28" s="30">
        <f t="shared" ref="D28:N28" si="5">SUM(D29:D32)</f>
        <v>0</v>
      </c>
      <c r="E28" s="30">
        <f t="shared" si="5"/>
        <v>0</v>
      </c>
      <c r="F28" s="30">
        <f t="shared" si="5"/>
        <v>0</v>
      </c>
      <c r="G28" s="30">
        <f t="shared" si="5"/>
        <v>0</v>
      </c>
      <c r="H28" s="30">
        <f t="shared" si="5"/>
        <v>78050</v>
      </c>
      <c r="I28" s="30">
        <f t="shared" si="5"/>
        <v>0</v>
      </c>
      <c r="J28" s="30">
        <f t="shared" si="5"/>
        <v>0</v>
      </c>
      <c r="K28" s="30">
        <f t="shared" si="5"/>
        <v>0</v>
      </c>
      <c r="L28" s="30">
        <f t="shared" si="5"/>
        <v>0</v>
      </c>
      <c r="M28" s="30">
        <f t="shared" si="5"/>
        <v>0</v>
      </c>
      <c r="N28" s="30">
        <f t="shared" si="5"/>
        <v>0</v>
      </c>
      <c r="O28" s="30"/>
      <c r="P28" s="31"/>
      <c r="Q28" s="30"/>
      <c r="R28" s="30"/>
      <c r="S28" s="30"/>
      <c r="T28" s="31"/>
      <c r="U28" s="32"/>
      <c r="V28" s="14"/>
    </row>
    <row r="29" spans="1:22" s="10" customFormat="1" ht="27" customHeight="1" x14ac:dyDescent="0.55000000000000004">
      <c r="A29" s="33"/>
      <c r="B29" s="34" t="s">
        <v>28</v>
      </c>
      <c r="C29" s="35">
        <v>30000</v>
      </c>
      <c r="D29" s="35"/>
      <c r="E29" s="35"/>
      <c r="F29" s="35"/>
      <c r="G29" s="35"/>
      <c r="H29" s="35">
        <v>30000</v>
      </c>
      <c r="I29" s="35"/>
      <c r="J29" s="35"/>
      <c r="K29" s="35"/>
      <c r="L29" s="35"/>
      <c r="M29" s="35"/>
      <c r="N29" s="35"/>
      <c r="O29" s="35">
        <f>SUM(D29:N29)</f>
        <v>30000</v>
      </c>
      <c r="P29" s="62">
        <f>+C29-O29</f>
        <v>0</v>
      </c>
      <c r="Q29" s="35">
        <v>0</v>
      </c>
      <c r="R29" s="35">
        <v>0</v>
      </c>
      <c r="S29" s="35">
        <v>0</v>
      </c>
      <c r="T29" s="31">
        <f>SUM(Q29:S29)</f>
        <v>0</v>
      </c>
      <c r="U29" s="32">
        <f>+P29-T29</f>
        <v>0</v>
      </c>
      <c r="V29" s="11"/>
    </row>
    <row r="30" spans="1:22" s="10" customFormat="1" ht="27" customHeight="1" x14ac:dyDescent="0.55000000000000004">
      <c r="A30" s="33"/>
      <c r="B30" s="34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62"/>
      <c r="Q30" s="35"/>
      <c r="R30" s="35"/>
      <c r="S30" s="35"/>
      <c r="T30" s="31"/>
      <c r="U30" s="32"/>
      <c r="V30" s="11"/>
    </row>
    <row r="31" spans="1:22" s="10" customFormat="1" ht="27" customHeight="1" x14ac:dyDescent="0.55000000000000004">
      <c r="A31" s="33"/>
      <c r="B31" s="34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62"/>
      <c r="Q31" s="35"/>
      <c r="R31" s="35"/>
      <c r="S31" s="35"/>
      <c r="T31" s="31"/>
      <c r="U31" s="32"/>
      <c r="V31" s="11"/>
    </row>
    <row r="32" spans="1:22" s="10" customFormat="1" ht="27" customHeight="1" x14ac:dyDescent="0.55000000000000004">
      <c r="A32" s="33"/>
      <c r="B32" s="34" t="s">
        <v>31</v>
      </c>
      <c r="C32" s="35">
        <v>48050</v>
      </c>
      <c r="D32" s="35"/>
      <c r="E32" s="35"/>
      <c r="F32" s="35"/>
      <c r="G32" s="35"/>
      <c r="H32" s="35">
        <v>48050</v>
      </c>
      <c r="I32" s="35"/>
      <c r="J32" s="35"/>
      <c r="K32" s="35"/>
      <c r="L32" s="35"/>
      <c r="M32" s="35"/>
      <c r="N32" s="35"/>
      <c r="O32" s="35">
        <f>SUM(D32:N32)</f>
        <v>48050</v>
      </c>
      <c r="P32" s="62">
        <f>+C32-O32</f>
        <v>0</v>
      </c>
      <c r="Q32" s="35">
        <v>0</v>
      </c>
      <c r="R32" s="35">
        <v>0</v>
      </c>
      <c r="S32" s="35">
        <v>0</v>
      </c>
      <c r="T32" s="31">
        <f>SUM(Q32:S32)</f>
        <v>0</v>
      </c>
      <c r="U32" s="32">
        <f>+P32-T32</f>
        <v>0</v>
      </c>
      <c r="V32" s="11"/>
    </row>
    <row r="33" spans="1:22" s="10" customFormat="1" ht="27" customHeight="1" x14ac:dyDescent="0.55000000000000004">
      <c r="A33" s="33"/>
      <c r="B33" s="34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1"/>
      <c r="Q33" s="35"/>
      <c r="R33" s="35"/>
      <c r="S33" s="35"/>
      <c r="T33" s="31"/>
      <c r="U33" s="32"/>
      <c r="V33" s="11"/>
    </row>
    <row r="34" spans="1:22" s="10" customFormat="1" ht="27" customHeight="1" x14ac:dyDescent="0.55000000000000004">
      <c r="A34" s="33"/>
      <c r="B34" s="34" t="s">
        <v>33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1"/>
      <c r="Q34" s="35"/>
      <c r="R34" s="35"/>
      <c r="S34" s="35"/>
      <c r="T34" s="31"/>
      <c r="U34" s="32"/>
      <c r="V34" s="11"/>
    </row>
    <row r="35" spans="1:22" s="10" customFormat="1" ht="27" customHeight="1" x14ac:dyDescent="0.55000000000000004">
      <c r="A35" s="33"/>
      <c r="B35" s="34" t="s">
        <v>34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1"/>
      <c r="Q35" s="35"/>
      <c r="R35" s="35"/>
      <c r="S35" s="35"/>
      <c r="T35" s="31"/>
      <c r="U35" s="32"/>
      <c r="V35" s="11"/>
    </row>
    <row r="36" spans="1:22" s="9" customFormat="1" ht="27" customHeight="1" x14ac:dyDescent="0.55000000000000004">
      <c r="A36" s="28"/>
      <c r="B36" s="29" t="s">
        <v>15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  <c r="Q36" s="30"/>
      <c r="R36" s="30"/>
      <c r="S36" s="30"/>
      <c r="T36" s="31"/>
      <c r="U36" s="32"/>
      <c r="V36" s="14"/>
    </row>
    <row r="37" spans="1:22" s="9" customFormat="1" ht="27" customHeight="1" x14ac:dyDescent="0.55000000000000004">
      <c r="A37" s="28"/>
      <c r="B37" s="29" t="s">
        <v>112</v>
      </c>
      <c r="C37" s="30">
        <f>SUM(C38)</f>
        <v>30000</v>
      </c>
      <c r="D37" s="30">
        <f t="shared" ref="D37:N37" si="6">SUM(D38)</f>
        <v>0</v>
      </c>
      <c r="E37" s="30">
        <f t="shared" si="6"/>
        <v>0</v>
      </c>
      <c r="F37" s="30">
        <f t="shared" si="6"/>
        <v>0</v>
      </c>
      <c r="G37" s="30">
        <f t="shared" si="6"/>
        <v>0</v>
      </c>
      <c r="H37" s="30">
        <f t="shared" si="6"/>
        <v>15000</v>
      </c>
      <c r="I37" s="30">
        <f t="shared" si="6"/>
        <v>0</v>
      </c>
      <c r="J37" s="30">
        <f t="shared" si="6"/>
        <v>0</v>
      </c>
      <c r="K37" s="30">
        <f t="shared" si="6"/>
        <v>15000</v>
      </c>
      <c r="L37" s="30">
        <f t="shared" si="6"/>
        <v>0</v>
      </c>
      <c r="M37" s="30">
        <f t="shared" si="6"/>
        <v>0</v>
      </c>
      <c r="N37" s="30">
        <f t="shared" si="6"/>
        <v>0</v>
      </c>
      <c r="O37" s="30"/>
      <c r="P37" s="31"/>
      <c r="Q37" s="30"/>
      <c r="R37" s="30"/>
      <c r="S37" s="30"/>
      <c r="T37" s="31"/>
      <c r="U37" s="32"/>
      <c r="V37" s="14"/>
    </row>
    <row r="38" spans="1:22" s="10" customFormat="1" ht="27" customHeight="1" x14ac:dyDescent="0.55000000000000004">
      <c r="A38" s="33"/>
      <c r="B38" s="34" t="s">
        <v>61</v>
      </c>
      <c r="C38" s="35">
        <v>30000</v>
      </c>
      <c r="D38" s="35"/>
      <c r="E38" s="35"/>
      <c r="F38" s="35"/>
      <c r="G38" s="35"/>
      <c r="H38" s="35">
        <v>15000</v>
      </c>
      <c r="I38" s="35"/>
      <c r="J38" s="35"/>
      <c r="K38" s="35">
        <v>15000</v>
      </c>
      <c r="L38" s="35"/>
      <c r="M38" s="35"/>
      <c r="N38" s="35"/>
      <c r="O38" s="35">
        <f>SUM(D38:N38)</f>
        <v>30000</v>
      </c>
      <c r="P38" s="59">
        <f>+C38-O38</f>
        <v>0</v>
      </c>
      <c r="Q38" s="35">
        <v>0</v>
      </c>
      <c r="R38" s="35">
        <v>0</v>
      </c>
      <c r="S38" s="35">
        <v>0</v>
      </c>
      <c r="T38" s="31">
        <f>SUM(Q38:S38)</f>
        <v>0</v>
      </c>
      <c r="U38" s="32">
        <f>+P38-T38</f>
        <v>0</v>
      </c>
      <c r="V38" s="11"/>
    </row>
    <row r="39" spans="1:22" s="10" customFormat="1" ht="27" customHeight="1" x14ac:dyDescent="0.55000000000000004">
      <c r="A39" s="33"/>
      <c r="B39" s="29" t="s">
        <v>52</v>
      </c>
      <c r="C39" s="35">
        <f>+C10+C15+C37</f>
        <v>210250</v>
      </c>
      <c r="D39" s="35">
        <f t="shared" ref="D39:N39" si="7">+D10+D15+D37</f>
        <v>21800</v>
      </c>
      <c r="E39" s="35">
        <f t="shared" si="7"/>
        <v>0</v>
      </c>
      <c r="F39" s="35">
        <f t="shared" si="7"/>
        <v>0</v>
      </c>
      <c r="G39" s="35">
        <f t="shared" si="7"/>
        <v>0</v>
      </c>
      <c r="H39" s="35">
        <f t="shared" si="7"/>
        <v>113750</v>
      </c>
      <c r="I39" s="35">
        <f t="shared" si="7"/>
        <v>0</v>
      </c>
      <c r="J39" s="35">
        <f t="shared" si="7"/>
        <v>8000</v>
      </c>
      <c r="K39" s="35">
        <f t="shared" si="7"/>
        <v>31350</v>
      </c>
      <c r="L39" s="35">
        <f t="shared" si="7"/>
        <v>0</v>
      </c>
      <c r="M39" s="35">
        <f t="shared" si="7"/>
        <v>0</v>
      </c>
      <c r="N39" s="35">
        <f t="shared" si="7"/>
        <v>0</v>
      </c>
      <c r="O39" s="35">
        <f>SUM(O13:O38)</f>
        <v>174900</v>
      </c>
      <c r="P39" s="50">
        <f>SUM(P13:P38)</f>
        <v>35350</v>
      </c>
      <c r="Q39" s="35">
        <f t="shared" ref="Q39:U39" si="8">SUM(Q13:Q38)</f>
        <v>20600</v>
      </c>
      <c r="R39" s="35">
        <f t="shared" si="8"/>
        <v>11750</v>
      </c>
      <c r="S39" s="35">
        <f t="shared" si="8"/>
        <v>0</v>
      </c>
      <c r="T39" s="35">
        <f t="shared" si="8"/>
        <v>32350</v>
      </c>
      <c r="U39" s="51">
        <f t="shared" si="8"/>
        <v>3000</v>
      </c>
      <c r="V39" s="11"/>
    </row>
    <row r="40" spans="1:22" s="11" customFormat="1" ht="27" customHeight="1" x14ac:dyDescent="0.55000000000000004">
      <c r="A40" s="28">
        <v>2</v>
      </c>
      <c r="B40" s="36" t="s">
        <v>20</v>
      </c>
      <c r="C40" s="35">
        <v>212646</v>
      </c>
      <c r="D40" s="35"/>
      <c r="E40" s="35"/>
      <c r="F40" s="35">
        <v>105640</v>
      </c>
      <c r="G40" s="35"/>
      <c r="H40" s="35"/>
      <c r="I40" s="35"/>
      <c r="J40" s="35"/>
      <c r="K40" s="35"/>
      <c r="L40" s="35"/>
      <c r="M40" s="35"/>
      <c r="N40" s="35"/>
      <c r="O40" s="35">
        <f>SUM(D40:N40)</f>
        <v>105640</v>
      </c>
      <c r="P40" s="31">
        <f>+C40-O40</f>
        <v>107006</v>
      </c>
      <c r="Q40" s="35">
        <v>0</v>
      </c>
      <c r="R40" s="35">
        <v>107000</v>
      </c>
      <c r="S40" s="35">
        <v>0</v>
      </c>
      <c r="T40" s="31">
        <f>SUM(Q40:S40)</f>
        <v>107000</v>
      </c>
      <c r="U40" s="32">
        <f>+P40-T40</f>
        <v>6</v>
      </c>
    </row>
    <row r="41" spans="1:22" s="11" customFormat="1" ht="27" customHeight="1" x14ac:dyDescent="0.55000000000000004">
      <c r="A41" s="28">
        <v>3</v>
      </c>
      <c r="B41" s="36" t="s">
        <v>21</v>
      </c>
      <c r="C41" s="35">
        <v>1570901</v>
      </c>
      <c r="D41" s="35"/>
      <c r="E41" s="35">
        <v>600000</v>
      </c>
      <c r="F41" s="35"/>
      <c r="G41" s="35"/>
      <c r="H41" s="35"/>
      <c r="I41" s="35"/>
      <c r="J41" s="35"/>
      <c r="K41" s="35"/>
      <c r="L41" s="35"/>
      <c r="M41" s="35"/>
      <c r="N41" s="35"/>
      <c r="O41" s="35">
        <f>SUM(D41:N41)</f>
        <v>600000</v>
      </c>
      <c r="P41" s="31">
        <f>+C41-O41</f>
        <v>970901</v>
      </c>
      <c r="Q41" s="35">
        <v>0</v>
      </c>
      <c r="R41" s="35">
        <v>400000</v>
      </c>
      <c r="S41" s="35">
        <v>0</v>
      </c>
      <c r="T41" s="31">
        <f>SUM(Q41:S41)</f>
        <v>400000</v>
      </c>
      <c r="U41" s="32">
        <f>+P41-T41</f>
        <v>570901</v>
      </c>
    </row>
    <row r="42" spans="1:22" ht="29.25" customHeight="1" x14ac:dyDescent="0.55000000000000004">
      <c r="A42" s="37"/>
      <c r="B42" s="38" t="s">
        <v>54</v>
      </c>
      <c r="C42" s="39">
        <f>SUM(C39:C41)</f>
        <v>1993797</v>
      </c>
      <c r="D42" s="39">
        <f t="shared" ref="D42:N42" si="9">SUM(D39:D41)</f>
        <v>21800</v>
      </c>
      <c r="E42" s="39">
        <f t="shared" si="9"/>
        <v>600000</v>
      </c>
      <c r="F42" s="39">
        <f t="shared" si="9"/>
        <v>105640</v>
      </c>
      <c r="G42" s="39">
        <f t="shared" si="9"/>
        <v>0</v>
      </c>
      <c r="H42" s="39">
        <f t="shared" si="9"/>
        <v>113750</v>
      </c>
      <c r="I42" s="39">
        <f t="shared" si="9"/>
        <v>0</v>
      </c>
      <c r="J42" s="39">
        <f t="shared" si="9"/>
        <v>8000</v>
      </c>
      <c r="K42" s="39">
        <f t="shared" si="9"/>
        <v>31350</v>
      </c>
      <c r="L42" s="39">
        <f t="shared" si="9"/>
        <v>0</v>
      </c>
      <c r="M42" s="39">
        <f t="shared" si="9"/>
        <v>0</v>
      </c>
      <c r="N42" s="39">
        <f t="shared" si="9"/>
        <v>0</v>
      </c>
      <c r="O42" s="39">
        <f>SUM(O39:O41)</f>
        <v>880540</v>
      </c>
      <c r="P42" s="39">
        <f>SUM(P39:P41)</f>
        <v>1113257</v>
      </c>
      <c r="Q42" s="39">
        <f t="shared" ref="Q42:T42" si="10">SUM(Q39:Q41)</f>
        <v>20600</v>
      </c>
      <c r="R42" s="39">
        <f t="shared" si="10"/>
        <v>518750</v>
      </c>
      <c r="S42" s="39">
        <f t="shared" si="10"/>
        <v>0</v>
      </c>
      <c r="T42" s="39">
        <f t="shared" si="10"/>
        <v>539350</v>
      </c>
      <c r="U42" s="39">
        <f>SUM(U39:U41)</f>
        <v>573907</v>
      </c>
    </row>
    <row r="43" spans="1:22" ht="18.95" customHeight="1" x14ac:dyDescent="0.55000000000000004">
      <c r="A43" s="40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2" t="s">
        <v>57</v>
      </c>
      <c r="R43" s="43"/>
      <c r="S43" s="43"/>
      <c r="T43" s="43" t="s">
        <v>58</v>
      </c>
      <c r="U43" s="41"/>
    </row>
    <row r="44" spans="1:22" ht="18.95" customHeight="1" x14ac:dyDescent="0.55000000000000004">
      <c r="A44" s="40"/>
      <c r="B44" s="41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5"/>
      <c r="R44" s="79" t="s">
        <v>59</v>
      </c>
      <c r="S44" s="79"/>
      <c r="T44" s="45"/>
      <c r="U44" s="44"/>
    </row>
    <row r="45" spans="1:22" s="5" customFormat="1" ht="18.95" customHeight="1" x14ac:dyDescent="0.55000000000000004">
      <c r="A45" s="40"/>
      <c r="B45" s="41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5"/>
      <c r="R45" s="79" t="s">
        <v>101</v>
      </c>
      <c r="S45" s="79"/>
      <c r="T45" s="45"/>
      <c r="U45" s="44"/>
      <c r="V45" s="1"/>
    </row>
    <row r="46" spans="1:22" s="5" customFormat="1" ht="18.95" customHeight="1" x14ac:dyDescent="0.5">
      <c r="A46" s="2"/>
      <c r="B46" s="13" t="s">
        <v>80</v>
      </c>
      <c r="V46" s="1"/>
    </row>
  </sheetData>
  <mergeCells count="14">
    <mergeCell ref="A1:T1"/>
    <mergeCell ref="R5:R6"/>
    <mergeCell ref="S5:S6"/>
    <mergeCell ref="R44:S44"/>
    <mergeCell ref="R45:S45"/>
    <mergeCell ref="A2:U2"/>
    <mergeCell ref="A3:A6"/>
    <mergeCell ref="B3:B6"/>
    <mergeCell ref="D3:E3"/>
    <mergeCell ref="F3:H3"/>
    <mergeCell ref="I3:K3"/>
    <mergeCell ref="L3:N3"/>
    <mergeCell ref="Q3:T4"/>
    <mergeCell ref="Q5:Q6"/>
  </mergeCells>
  <printOptions horizontalCentered="1"/>
  <pageMargins left="0" right="0" top="0.74803149606299213" bottom="0" header="0.31496062992125984" footer="0.31496062992125984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view="pageBreakPreview" zoomScale="60" zoomScaleNormal="100" workbookViewId="0">
      <pane xSplit="5" ySplit="9" topLeftCell="I10" activePane="bottomRight" state="frozen"/>
      <selection pane="topRight" activeCell="F1" sqref="F1"/>
      <selection pane="bottomLeft" activeCell="A10" sqref="A10"/>
      <selection pane="bottomRight" activeCell="U1" sqref="U1"/>
    </sheetView>
  </sheetViews>
  <sheetFormatPr defaultRowHeight="18.95" customHeight="1" x14ac:dyDescent="0.5"/>
  <cols>
    <col min="1" max="1" width="3.625" style="2" customWidth="1"/>
    <col min="2" max="2" width="42.75" style="1" customWidth="1"/>
    <col min="3" max="14" width="13.25" style="5" customWidth="1"/>
    <col min="15" max="15" width="12.625" style="5" bestFit="1" customWidth="1"/>
    <col min="16" max="16" width="14.25" style="5" customWidth="1"/>
    <col min="17" max="17" width="12.75" style="5" customWidth="1"/>
    <col min="18" max="18" width="13.25" style="5" bestFit="1" customWidth="1"/>
    <col min="19" max="19" width="10.875" style="5" bestFit="1" customWidth="1"/>
    <col min="20" max="20" width="14.875" style="5" customWidth="1"/>
    <col min="21" max="21" width="16.875" style="5" customWidth="1"/>
    <col min="22" max="16384" width="9" style="1"/>
  </cols>
  <sheetData>
    <row r="1" spans="1:21" ht="21" customHeight="1" x14ac:dyDescent="0.6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3" t="s">
        <v>118</v>
      </c>
    </row>
    <row r="2" spans="1:21" ht="21.95" customHeight="1" x14ac:dyDescent="0.6">
      <c r="A2" s="66" t="s">
        <v>81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8.95" customHeight="1" x14ac:dyDescent="0.55000000000000004">
      <c r="A3" s="68" t="s">
        <v>0</v>
      </c>
      <c r="B3" s="69" t="s">
        <v>35</v>
      </c>
      <c r="C3" s="17" t="s">
        <v>1</v>
      </c>
      <c r="D3" s="76" t="s">
        <v>73</v>
      </c>
      <c r="E3" s="77"/>
      <c r="F3" s="76" t="s">
        <v>74</v>
      </c>
      <c r="G3" s="78"/>
      <c r="H3" s="77"/>
      <c r="I3" s="76" t="s">
        <v>75</v>
      </c>
      <c r="J3" s="78"/>
      <c r="K3" s="77"/>
      <c r="L3" s="76" t="s">
        <v>76</v>
      </c>
      <c r="M3" s="78"/>
      <c r="N3" s="77"/>
      <c r="O3" s="18" t="s">
        <v>36</v>
      </c>
      <c r="P3" s="19" t="s">
        <v>42</v>
      </c>
      <c r="Q3" s="67" t="s">
        <v>51</v>
      </c>
      <c r="R3" s="67"/>
      <c r="S3" s="67"/>
      <c r="T3" s="67"/>
      <c r="U3" s="18" t="s">
        <v>43</v>
      </c>
    </row>
    <row r="4" spans="1:21" ht="18.95" customHeight="1" x14ac:dyDescent="0.55000000000000004">
      <c r="A4" s="68"/>
      <c r="B4" s="70"/>
      <c r="C4" s="20" t="s">
        <v>39</v>
      </c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  <c r="N4" s="27" t="s">
        <v>72</v>
      </c>
      <c r="O4" s="21" t="s">
        <v>41</v>
      </c>
      <c r="P4" s="22" t="s">
        <v>41</v>
      </c>
      <c r="Q4" s="67"/>
      <c r="R4" s="67"/>
      <c r="S4" s="67"/>
      <c r="T4" s="67"/>
      <c r="U4" s="21" t="s">
        <v>37</v>
      </c>
    </row>
    <row r="5" spans="1:21" ht="18.95" customHeight="1" x14ac:dyDescent="0.55000000000000004">
      <c r="A5" s="68"/>
      <c r="B5" s="70"/>
      <c r="C5" s="20" t="s">
        <v>40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 t="s">
        <v>2</v>
      </c>
      <c r="P5" s="21" t="s">
        <v>2</v>
      </c>
      <c r="Q5" s="72" t="s">
        <v>49</v>
      </c>
      <c r="R5" s="72" t="s">
        <v>50</v>
      </c>
      <c r="S5" s="74" t="s">
        <v>56</v>
      </c>
      <c r="T5" s="23" t="s">
        <v>55</v>
      </c>
      <c r="U5" s="21" t="s">
        <v>38</v>
      </c>
    </row>
    <row r="6" spans="1:21" ht="18.95" customHeight="1" x14ac:dyDescent="0.55000000000000004">
      <c r="A6" s="68"/>
      <c r="B6" s="71"/>
      <c r="C6" s="24" t="s">
        <v>44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 t="s">
        <v>45</v>
      </c>
      <c r="P6" s="25" t="s">
        <v>47</v>
      </c>
      <c r="Q6" s="73"/>
      <c r="R6" s="73"/>
      <c r="S6" s="75"/>
      <c r="T6" s="26" t="s">
        <v>46</v>
      </c>
      <c r="U6" s="24" t="s">
        <v>48</v>
      </c>
    </row>
    <row r="7" spans="1:21" ht="18.95" customHeight="1" x14ac:dyDescent="0.5">
      <c r="A7" s="4"/>
      <c r="B7" s="3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8"/>
      <c r="Q7" s="6"/>
      <c r="R7" s="6"/>
      <c r="S7" s="6"/>
      <c r="T7" s="8"/>
      <c r="U7" s="7"/>
    </row>
    <row r="8" spans="1:21" s="46" customFormat="1" ht="27" customHeight="1" x14ac:dyDescent="0.55000000000000004">
      <c r="A8" s="28">
        <v>1</v>
      </c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0"/>
      <c r="R8" s="30"/>
      <c r="S8" s="30"/>
      <c r="T8" s="31"/>
      <c r="U8" s="32"/>
    </row>
    <row r="9" spans="1:21" s="46" customFormat="1" ht="27" customHeight="1" x14ac:dyDescent="0.55000000000000004">
      <c r="A9" s="28"/>
      <c r="B9" s="29" t="s">
        <v>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1"/>
      <c r="U9" s="32"/>
    </row>
    <row r="10" spans="1:21" s="46" customFormat="1" ht="27" customHeight="1" x14ac:dyDescent="0.55000000000000004">
      <c r="A10" s="28"/>
      <c r="B10" s="29" t="s">
        <v>6</v>
      </c>
      <c r="C10" s="30">
        <f>+C11</f>
        <v>28000</v>
      </c>
      <c r="D10" s="30">
        <f t="shared" ref="D10:N10" si="0">+D11</f>
        <v>0</v>
      </c>
      <c r="E10" s="30">
        <f t="shared" si="0"/>
        <v>0</v>
      </c>
      <c r="F10" s="30">
        <f t="shared" si="0"/>
        <v>0</v>
      </c>
      <c r="G10" s="30">
        <f t="shared" si="0"/>
        <v>0</v>
      </c>
      <c r="H10" s="30">
        <f t="shared" si="0"/>
        <v>0</v>
      </c>
      <c r="I10" s="30">
        <f t="shared" si="0"/>
        <v>0</v>
      </c>
      <c r="J10" s="30">
        <f t="shared" si="0"/>
        <v>0</v>
      </c>
      <c r="K10" s="30">
        <f t="shared" si="0"/>
        <v>0</v>
      </c>
      <c r="L10" s="30">
        <f t="shared" si="0"/>
        <v>0</v>
      </c>
      <c r="M10" s="30">
        <f t="shared" si="0"/>
        <v>0</v>
      </c>
      <c r="N10" s="30">
        <f t="shared" si="0"/>
        <v>0</v>
      </c>
      <c r="O10" s="30"/>
      <c r="P10" s="31"/>
      <c r="Q10" s="30"/>
      <c r="R10" s="30"/>
      <c r="S10" s="30"/>
      <c r="T10" s="31"/>
      <c r="U10" s="32"/>
    </row>
    <row r="11" spans="1:21" s="46" customFormat="1" ht="27" customHeight="1" x14ac:dyDescent="0.55000000000000004">
      <c r="A11" s="28"/>
      <c r="B11" s="29" t="s">
        <v>13</v>
      </c>
      <c r="C11" s="30">
        <f>SUM(C13:C14)</f>
        <v>28000</v>
      </c>
      <c r="D11" s="30">
        <f t="shared" ref="D11:N11" si="1">SUM(D13:D14)</f>
        <v>0</v>
      </c>
      <c r="E11" s="30">
        <f t="shared" si="1"/>
        <v>0</v>
      </c>
      <c r="F11" s="30">
        <f t="shared" si="1"/>
        <v>0</v>
      </c>
      <c r="G11" s="30">
        <f t="shared" si="1"/>
        <v>0</v>
      </c>
      <c r="H11" s="30">
        <f t="shared" si="1"/>
        <v>0</v>
      </c>
      <c r="I11" s="30">
        <f t="shared" si="1"/>
        <v>0</v>
      </c>
      <c r="J11" s="30">
        <f t="shared" si="1"/>
        <v>0</v>
      </c>
      <c r="K11" s="30">
        <f t="shared" si="1"/>
        <v>0</v>
      </c>
      <c r="L11" s="30">
        <f t="shared" si="1"/>
        <v>0</v>
      </c>
      <c r="M11" s="30">
        <f t="shared" si="1"/>
        <v>0</v>
      </c>
      <c r="N11" s="30">
        <f t="shared" si="1"/>
        <v>0</v>
      </c>
      <c r="O11" s="30"/>
      <c r="P11" s="31"/>
      <c r="Q11" s="30"/>
      <c r="R11" s="30"/>
      <c r="S11" s="30"/>
      <c r="T11" s="31"/>
      <c r="U11" s="32"/>
    </row>
    <row r="12" spans="1:21" s="46" customFormat="1" ht="27" customHeight="1" x14ac:dyDescent="0.55000000000000004">
      <c r="A12" s="28"/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0"/>
      <c r="R12" s="30"/>
      <c r="S12" s="30"/>
      <c r="T12" s="31"/>
      <c r="U12" s="32"/>
    </row>
    <row r="13" spans="1:21" s="47" customFormat="1" ht="27" customHeight="1" x14ac:dyDescent="0.55000000000000004">
      <c r="A13" s="33"/>
      <c r="B13" s="34" t="s">
        <v>22</v>
      </c>
      <c r="C13" s="35">
        <v>4000</v>
      </c>
      <c r="D13" s="35">
        <v>0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>
        <f>SUM(D13:N13)</f>
        <v>0</v>
      </c>
      <c r="P13" s="31">
        <f>+C13-O13</f>
        <v>4000</v>
      </c>
      <c r="Q13" s="35">
        <v>3000</v>
      </c>
      <c r="R13" s="35">
        <v>1000</v>
      </c>
      <c r="S13" s="35">
        <v>0</v>
      </c>
      <c r="T13" s="31">
        <f>SUM(Q13:S13)</f>
        <v>4000</v>
      </c>
      <c r="U13" s="32">
        <f>+P13-T13</f>
        <v>0</v>
      </c>
    </row>
    <row r="14" spans="1:21" s="47" customFormat="1" ht="27" customHeight="1" x14ac:dyDescent="0.55000000000000004">
      <c r="A14" s="33"/>
      <c r="B14" s="34" t="s">
        <v>23</v>
      </c>
      <c r="C14" s="35">
        <v>24000</v>
      </c>
      <c r="D14" s="35">
        <v>0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>
        <f>SUM(D14:N14)</f>
        <v>0</v>
      </c>
      <c r="P14" s="31">
        <f>+C14-O14</f>
        <v>24000</v>
      </c>
      <c r="Q14" s="35">
        <v>18000</v>
      </c>
      <c r="R14" s="35">
        <v>6000</v>
      </c>
      <c r="S14" s="35">
        <v>0</v>
      </c>
      <c r="T14" s="31">
        <f>SUM(Q14:S14)</f>
        <v>24000</v>
      </c>
      <c r="U14" s="32">
        <f>+P14-T14</f>
        <v>0</v>
      </c>
    </row>
    <row r="15" spans="1:21" s="46" customFormat="1" ht="27" customHeight="1" x14ac:dyDescent="0.55000000000000004">
      <c r="A15" s="28"/>
      <c r="B15" s="29" t="s">
        <v>7</v>
      </c>
      <c r="C15" s="30">
        <f>+C16+C22+C28</f>
        <v>193870</v>
      </c>
      <c r="D15" s="30">
        <f t="shared" ref="D15:N15" si="2">+D16+D22+D28</f>
        <v>81550</v>
      </c>
      <c r="E15" s="30">
        <f t="shared" si="2"/>
        <v>0</v>
      </c>
      <c r="F15" s="30">
        <f t="shared" si="2"/>
        <v>0</v>
      </c>
      <c r="G15" s="30">
        <f t="shared" si="2"/>
        <v>0</v>
      </c>
      <c r="H15" s="30">
        <f t="shared" si="2"/>
        <v>0</v>
      </c>
      <c r="I15" s="30">
        <f t="shared" si="2"/>
        <v>0</v>
      </c>
      <c r="J15" s="30">
        <f t="shared" si="2"/>
        <v>30000</v>
      </c>
      <c r="K15" s="30">
        <f t="shared" si="2"/>
        <v>0</v>
      </c>
      <c r="L15" s="30">
        <f t="shared" si="2"/>
        <v>0</v>
      </c>
      <c r="M15" s="30">
        <f t="shared" si="2"/>
        <v>0</v>
      </c>
      <c r="N15" s="30">
        <f t="shared" si="2"/>
        <v>0</v>
      </c>
      <c r="O15" s="30"/>
      <c r="P15" s="31"/>
      <c r="Q15" s="30"/>
      <c r="R15" s="30"/>
      <c r="S15" s="30"/>
      <c r="T15" s="31"/>
      <c r="U15" s="32"/>
    </row>
    <row r="16" spans="1:21" s="46" customFormat="1" ht="27" customHeight="1" x14ac:dyDescent="0.55000000000000004">
      <c r="A16" s="28"/>
      <c r="B16" s="29" t="s">
        <v>8</v>
      </c>
      <c r="C16" s="30">
        <f>SUM(C17:C20)</f>
        <v>75200</v>
      </c>
      <c r="D16" s="30">
        <f t="shared" ref="D16:N16" si="3">SUM(D17:D20)</f>
        <v>16880</v>
      </c>
      <c r="E16" s="30">
        <f t="shared" si="3"/>
        <v>0</v>
      </c>
      <c r="F16" s="30">
        <f t="shared" si="3"/>
        <v>0</v>
      </c>
      <c r="G16" s="30">
        <f t="shared" si="3"/>
        <v>0</v>
      </c>
      <c r="H16" s="30">
        <f t="shared" si="3"/>
        <v>0</v>
      </c>
      <c r="I16" s="30">
        <f t="shared" si="3"/>
        <v>0</v>
      </c>
      <c r="J16" s="30">
        <f t="shared" si="3"/>
        <v>0</v>
      </c>
      <c r="K16" s="30">
        <f t="shared" si="3"/>
        <v>0</v>
      </c>
      <c r="L16" s="30">
        <f t="shared" si="3"/>
        <v>0</v>
      </c>
      <c r="M16" s="30">
        <f t="shared" si="3"/>
        <v>0</v>
      </c>
      <c r="N16" s="30">
        <f t="shared" si="3"/>
        <v>0</v>
      </c>
      <c r="O16" s="30"/>
      <c r="P16" s="31"/>
      <c r="Q16" s="30"/>
      <c r="R16" s="30"/>
      <c r="S16" s="30"/>
      <c r="T16" s="31"/>
      <c r="U16" s="32"/>
    </row>
    <row r="17" spans="1:21" s="47" customFormat="1" ht="27" customHeight="1" x14ac:dyDescent="0.55000000000000004">
      <c r="A17" s="33"/>
      <c r="B17" s="34" t="s">
        <v>24</v>
      </c>
      <c r="C17" s="35">
        <v>27200</v>
      </c>
      <c r="D17" s="35">
        <v>10880</v>
      </c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>
        <f>SUM(D17:N17)</f>
        <v>10880</v>
      </c>
      <c r="P17" s="31">
        <f>+C17-O17</f>
        <v>16320</v>
      </c>
      <c r="Q17" s="35">
        <v>16320</v>
      </c>
      <c r="R17" s="35">
        <v>0</v>
      </c>
      <c r="S17" s="35">
        <v>0</v>
      </c>
      <c r="T17" s="31">
        <f>SUM(Q17:S17)</f>
        <v>16320</v>
      </c>
      <c r="U17" s="32">
        <f>+P17-T17</f>
        <v>0</v>
      </c>
    </row>
    <row r="18" spans="1:21" s="47" customFormat="1" ht="27" customHeight="1" x14ac:dyDescent="0.55000000000000004">
      <c r="A18" s="33"/>
      <c r="B18" s="34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1"/>
      <c r="Q18" s="35"/>
      <c r="R18" s="35"/>
      <c r="S18" s="35"/>
      <c r="T18" s="31"/>
      <c r="U18" s="32"/>
    </row>
    <row r="19" spans="1:21" s="47" customFormat="1" ht="27" customHeight="1" x14ac:dyDescent="0.55000000000000004">
      <c r="A19" s="33"/>
      <c r="B19" s="34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1"/>
      <c r="Q19" s="35"/>
      <c r="R19" s="35"/>
      <c r="S19" s="35"/>
      <c r="T19" s="31"/>
      <c r="U19" s="32"/>
    </row>
    <row r="20" spans="1:21" s="47" customFormat="1" ht="27" customHeight="1" x14ac:dyDescent="0.55000000000000004">
      <c r="A20" s="33"/>
      <c r="B20" s="34" t="s">
        <v>25</v>
      </c>
      <c r="C20" s="35">
        <v>48000</v>
      </c>
      <c r="D20" s="35">
        <v>6000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>
        <f>SUM(D20:N20)</f>
        <v>6000</v>
      </c>
      <c r="P20" s="31">
        <f>+C20-O20</f>
        <v>42000</v>
      </c>
      <c r="Q20" s="35">
        <v>42000</v>
      </c>
      <c r="R20" s="35">
        <v>0</v>
      </c>
      <c r="S20" s="35">
        <v>0</v>
      </c>
      <c r="T20" s="31">
        <f>SUM(Q20:S20)</f>
        <v>42000</v>
      </c>
      <c r="U20" s="32">
        <f>+P20-T20</f>
        <v>0</v>
      </c>
    </row>
    <row r="21" spans="1:21" s="47" customFormat="1" ht="27" customHeight="1" x14ac:dyDescent="0.55000000000000004">
      <c r="A21" s="33"/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1"/>
      <c r="Q21" s="35"/>
      <c r="R21" s="35"/>
      <c r="S21" s="35"/>
      <c r="T21" s="31"/>
      <c r="U21" s="32"/>
    </row>
    <row r="22" spans="1:21" s="46" customFormat="1" ht="27" customHeight="1" x14ac:dyDescent="0.55000000000000004">
      <c r="A22" s="28"/>
      <c r="B22" s="29" t="s">
        <v>9</v>
      </c>
      <c r="C22" s="30">
        <f>SUM(C23)</f>
        <v>15000</v>
      </c>
      <c r="D22" s="30">
        <f t="shared" ref="D22:N22" si="4">SUM(D23)</f>
        <v>0</v>
      </c>
      <c r="E22" s="30">
        <f t="shared" si="4"/>
        <v>0</v>
      </c>
      <c r="F22" s="30">
        <f t="shared" si="4"/>
        <v>0</v>
      </c>
      <c r="G22" s="30">
        <f t="shared" si="4"/>
        <v>0</v>
      </c>
      <c r="H22" s="30">
        <f t="shared" si="4"/>
        <v>0</v>
      </c>
      <c r="I22" s="30">
        <f t="shared" si="4"/>
        <v>0</v>
      </c>
      <c r="J22" s="30">
        <f t="shared" si="4"/>
        <v>0</v>
      </c>
      <c r="K22" s="30">
        <f t="shared" si="4"/>
        <v>0</v>
      </c>
      <c r="L22" s="30">
        <f t="shared" si="4"/>
        <v>0</v>
      </c>
      <c r="M22" s="30">
        <f t="shared" si="4"/>
        <v>0</v>
      </c>
      <c r="N22" s="30">
        <f t="shared" si="4"/>
        <v>0</v>
      </c>
      <c r="O22" s="30"/>
      <c r="P22" s="31"/>
      <c r="Q22" s="30"/>
      <c r="R22" s="30"/>
      <c r="S22" s="30"/>
      <c r="T22" s="31"/>
      <c r="U22" s="32"/>
    </row>
    <row r="23" spans="1:21" s="47" customFormat="1" ht="27" customHeight="1" x14ac:dyDescent="0.55000000000000004">
      <c r="A23" s="33"/>
      <c r="B23" s="34" t="s">
        <v>26</v>
      </c>
      <c r="C23" s="35">
        <v>15000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>
        <f>SUM(D23:N23)</f>
        <v>0</v>
      </c>
      <c r="P23" s="31">
        <f>+C23-O23</f>
        <v>15000</v>
      </c>
      <c r="Q23" s="35">
        <v>15000</v>
      </c>
      <c r="R23" s="35">
        <v>0</v>
      </c>
      <c r="S23" s="35">
        <v>0</v>
      </c>
      <c r="T23" s="31">
        <f>SUM(Q23:S23)</f>
        <v>15000</v>
      </c>
      <c r="U23" s="32">
        <f>+P23-T23</f>
        <v>0</v>
      </c>
    </row>
    <row r="24" spans="1:21" s="47" customFormat="1" ht="27" customHeight="1" x14ac:dyDescent="0.55000000000000004">
      <c r="A24" s="33"/>
      <c r="B24" s="34" t="s">
        <v>10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1"/>
      <c r="Q24" s="35"/>
      <c r="R24" s="35"/>
      <c r="S24" s="35"/>
      <c r="T24" s="31"/>
      <c r="U24" s="32"/>
    </row>
    <row r="25" spans="1:21" s="47" customFormat="1" ht="27" customHeight="1" x14ac:dyDescent="0.55000000000000004">
      <c r="A25" s="33"/>
      <c r="B25" s="34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1"/>
      <c r="Q25" s="35"/>
      <c r="R25" s="35"/>
      <c r="S25" s="35"/>
      <c r="T25" s="31"/>
      <c r="U25" s="32"/>
    </row>
    <row r="26" spans="1:21" s="47" customFormat="1" ht="27" customHeight="1" x14ac:dyDescent="0.55000000000000004">
      <c r="A26" s="33"/>
      <c r="B26" s="34" t="s">
        <v>12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1"/>
      <c r="Q26" s="35"/>
      <c r="R26" s="35"/>
      <c r="S26" s="35"/>
      <c r="T26" s="31"/>
      <c r="U26" s="32"/>
    </row>
    <row r="27" spans="1:21" s="47" customFormat="1" ht="27" customHeight="1" x14ac:dyDescent="0.55000000000000004">
      <c r="A27" s="33"/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1"/>
      <c r="Q27" s="35"/>
      <c r="R27" s="35"/>
      <c r="S27" s="35"/>
      <c r="T27" s="31"/>
      <c r="U27" s="32"/>
    </row>
    <row r="28" spans="1:21" s="46" customFormat="1" ht="27" customHeight="1" x14ac:dyDescent="0.55000000000000004">
      <c r="A28" s="28"/>
      <c r="B28" s="29" t="s">
        <v>27</v>
      </c>
      <c r="C28" s="30">
        <f>SUM(C29:C32)</f>
        <v>103670</v>
      </c>
      <c r="D28" s="30">
        <f t="shared" ref="D28:N28" si="5">SUM(D29:D32)</f>
        <v>64670</v>
      </c>
      <c r="E28" s="30">
        <f t="shared" si="5"/>
        <v>0</v>
      </c>
      <c r="F28" s="30">
        <f t="shared" si="5"/>
        <v>0</v>
      </c>
      <c r="G28" s="30">
        <f t="shared" si="5"/>
        <v>0</v>
      </c>
      <c r="H28" s="30">
        <f t="shared" si="5"/>
        <v>0</v>
      </c>
      <c r="I28" s="30">
        <f t="shared" si="5"/>
        <v>0</v>
      </c>
      <c r="J28" s="30">
        <f t="shared" si="5"/>
        <v>30000</v>
      </c>
      <c r="K28" s="30">
        <f t="shared" si="5"/>
        <v>0</v>
      </c>
      <c r="L28" s="30">
        <f t="shared" si="5"/>
        <v>0</v>
      </c>
      <c r="M28" s="30">
        <f t="shared" si="5"/>
        <v>0</v>
      </c>
      <c r="N28" s="30">
        <f t="shared" si="5"/>
        <v>0</v>
      </c>
      <c r="O28" s="30"/>
      <c r="P28" s="31"/>
      <c r="Q28" s="30"/>
      <c r="R28" s="30"/>
      <c r="S28" s="30"/>
      <c r="T28" s="31"/>
      <c r="U28" s="32"/>
    </row>
    <row r="29" spans="1:21" s="47" customFormat="1" ht="27" customHeight="1" x14ac:dyDescent="0.55000000000000004">
      <c r="A29" s="33"/>
      <c r="B29" s="34" t="s">
        <v>28</v>
      </c>
      <c r="C29" s="35">
        <v>30000</v>
      </c>
      <c r="D29" s="35"/>
      <c r="E29" s="35"/>
      <c r="F29" s="35"/>
      <c r="G29" s="35"/>
      <c r="H29" s="35"/>
      <c r="I29" s="35"/>
      <c r="J29" s="35">
        <v>30000</v>
      </c>
      <c r="K29" s="35"/>
      <c r="L29" s="35"/>
      <c r="M29" s="35"/>
      <c r="N29" s="35"/>
      <c r="O29" s="35">
        <f>SUM(D29:N29)</f>
        <v>30000</v>
      </c>
      <c r="P29" s="31">
        <f>+C29-O29</f>
        <v>0</v>
      </c>
      <c r="Q29" s="35">
        <v>0</v>
      </c>
      <c r="R29" s="35">
        <v>0</v>
      </c>
      <c r="S29" s="35">
        <v>0</v>
      </c>
      <c r="T29" s="31">
        <f>SUM(Q29:S29)</f>
        <v>0</v>
      </c>
      <c r="U29" s="32">
        <f>+P29-T29</f>
        <v>0</v>
      </c>
    </row>
    <row r="30" spans="1:21" s="47" customFormat="1" ht="27" customHeight="1" x14ac:dyDescent="0.55000000000000004">
      <c r="A30" s="33"/>
      <c r="B30" s="34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1"/>
      <c r="Q30" s="35"/>
      <c r="R30" s="35"/>
      <c r="S30" s="35"/>
      <c r="T30" s="31"/>
      <c r="U30" s="32"/>
    </row>
    <row r="31" spans="1:21" s="47" customFormat="1" ht="27" customHeight="1" x14ac:dyDescent="0.55000000000000004">
      <c r="A31" s="33"/>
      <c r="B31" s="34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1"/>
      <c r="Q31" s="35"/>
      <c r="R31" s="35"/>
      <c r="S31" s="35"/>
      <c r="T31" s="31"/>
      <c r="U31" s="32"/>
    </row>
    <row r="32" spans="1:21" s="47" customFormat="1" ht="27" customHeight="1" x14ac:dyDescent="0.55000000000000004">
      <c r="A32" s="33"/>
      <c r="B32" s="34" t="s">
        <v>31</v>
      </c>
      <c r="C32" s="35">
        <v>73670</v>
      </c>
      <c r="D32" s="35">
        <v>64670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>
        <f>SUM(D32:N32)</f>
        <v>64670</v>
      </c>
      <c r="P32" s="31">
        <f>+C32-O32</f>
        <v>9000</v>
      </c>
      <c r="Q32" s="35">
        <v>9000</v>
      </c>
      <c r="R32" s="35">
        <v>0</v>
      </c>
      <c r="S32" s="35">
        <v>0</v>
      </c>
      <c r="T32" s="31">
        <f>SUM(Q32:S32)</f>
        <v>9000</v>
      </c>
      <c r="U32" s="32">
        <f>+P32-T32</f>
        <v>0</v>
      </c>
    </row>
    <row r="33" spans="1:22" s="47" customFormat="1" ht="27" customHeight="1" x14ac:dyDescent="0.55000000000000004">
      <c r="A33" s="33"/>
      <c r="B33" s="34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1"/>
      <c r="Q33" s="35"/>
      <c r="R33" s="35"/>
      <c r="S33" s="35"/>
      <c r="T33" s="31"/>
      <c r="U33" s="32"/>
    </row>
    <row r="34" spans="1:22" s="47" customFormat="1" ht="27" customHeight="1" x14ac:dyDescent="0.55000000000000004">
      <c r="A34" s="33"/>
      <c r="B34" s="34" t="s">
        <v>33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1"/>
      <c r="Q34" s="35"/>
      <c r="R34" s="35"/>
      <c r="S34" s="35"/>
      <c r="T34" s="31"/>
      <c r="U34" s="32"/>
    </row>
    <row r="35" spans="1:22" s="47" customFormat="1" ht="27" customHeight="1" x14ac:dyDescent="0.55000000000000004">
      <c r="A35" s="33"/>
      <c r="B35" s="34" t="s">
        <v>34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1"/>
      <c r="Q35" s="35"/>
      <c r="R35" s="35"/>
      <c r="S35" s="35"/>
      <c r="T35" s="31"/>
      <c r="U35" s="32"/>
    </row>
    <row r="36" spans="1:22" s="46" customFormat="1" ht="27" customHeight="1" x14ac:dyDescent="0.55000000000000004">
      <c r="A36" s="28"/>
      <c r="B36" s="29" t="s">
        <v>15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  <c r="Q36" s="30"/>
      <c r="R36" s="30"/>
      <c r="S36" s="30"/>
      <c r="T36" s="31"/>
      <c r="U36" s="32"/>
    </row>
    <row r="37" spans="1:22" s="46" customFormat="1" ht="27" customHeight="1" x14ac:dyDescent="0.55000000000000004">
      <c r="A37" s="28"/>
      <c r="B37" s="29" t="s">
        <v>113</v>
      </c>
      <c r="C37" s="30">
        <f>+C38</f>
        <v>30000</v>
      </c>
      <c r="D37" s="30">
        <f t="shared" ref="D37:N37" si="6">+D38</f>
        <v>0</v>
      </c>
      <c r="E37" s="30">
        <f t="shared" si="6"/>
        <v>0</v>
      </c>
      <c r="F37" s="30">
        <f t="shared" si="6"/>
        <v>0</v>
      </c>
      <c r="G37" s="30">
        <f t="shared" si="6"/>
        <v>0</v>
      </c>
      <c r="H37" s="30">
        <f t="shared" si="6"/>
        <v>0</v>
      </c>
      <c r="I37" s="30">
        <f t="shared" si="6"/>
        <v>0</v>
      </c>
      <c r="J37" s="30">
        <f t="shared" si="6"/>
        <v>0</v>
      </c>
      <c r="K37" s="30">
        <f t="shared" si="6"/>
        <v>0</v>
      </c>
      <c r="L37" s="30">
        <f t="shared" si="6"/>
        <v>0</v>
      </c>
      <c r="M37" s="30">
        <f t="shared" si="6"/>
        <v>0</v>
      </c>
      <c r="N37" s="30">
        <f t="shared" si="6"/>
        <v>0</v>
      </c>
      <c r="O37" s="30"/>
      <c r="P37" s="31"/>
      <c r="Q37" s="30"/>
      <c r="R37" s="30"/>
      <c r="S37" s="30"/>
      <c r="T37" s="31"/>
      <c r="U37" s="32"/>
    </row>
    <row r="38" spans="1:22" s="47" customFormat="1" ht="27" customHeight="1" x14ac:dyDescent="0.55000000000000004">
      <c r="A38" s="33"/>
      <c r="B38" s="34" t="s">
        <v>61</v>
      </c>
      <c r="C38" s="35">
        <v>30000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>
        <f>SUM(D38:N38)</f>
        <v>0</v>
      </c>
      <c r="P38" s="31">
        <f>+C38-O38</f>
        <v>30000</v>
      </c>
      <c r="Q38" s="35">
        <v>30000</v>
      </c>
      <c r="R38" s="35">
        <v>0</v>
      </c>
      <c r="S38" s="35">
        <v>0</v>
      </c>
      <c r="T38" s="31">
        <f>SUM(Q38:S38)</f>
        <v>30000</v>
      </c>
      <c r="U38" s="32">
        <f>+P38-T38</f>
        <v>0</v>
      </c>
    </row>
    <row r="39" spans="1:22" s="47" customFormat="1" ht="27" customHeight="1" x14ac:dyDescent="0.55000000000000004">
      <c r="A39" s="33"/>
      <c r="B39" s="29" t="s">
        <v>52</v>
      </c>
      <c r="C39" s="35">
        <f>+C10+C15+C37</f>
        <v>251870</v>
      </c>
      <c r="D39" s="35">
        <f>+D10+D15+D37</f>
        <v>81550</v>
      </c>
      <c r="E39" s="35">
        <f t="shared" ref="E39:N39" si="7">+E10+E15+E37</f>
        <v>0</v>
      </c>
      <c r="F39" s="35">
        <f t="shared" si="7"/>
        <v>0</v>
      </c>
      <c r="G39" s="35">
        <f t="shared" si="7"/>
        <v>0</v>
      </c>
      <c r="H39" s="35">
        <f t="shared" si="7"/>
        <v>0</v>
      </c>
      <c r="I39" s="35">
        <f t="shared" si="7"/>
        <v>0</v>
      </c>
      <c r="J39" s="35">
        <f t="shared" si="7"/>
        <v>30000</v>
      </c>
      <c r="K39" s="35">
        <f t="shared" si="7"/>
        <v>0</v>
      </c>
      <c r="L39" s="35">
        <f t="shared" si="7"/>
        <v>0</v>
      </c>
      <c r="M39" s="35">
        <f t="shared" si="7"/>
        <v>0</v>
      </c>
      <c r="N39" s="35">
        <f t="shared" si="7"/>
        <v>0</v>
      </c>
      <c r="O39" s="35">
        <f t="shared" ref="O39:U39" si="8">SUM(O13:O38)</f>
        <v>111550</v>
      </c>
      <c r="P39" s="35">
        <f t="shared" si="8"/>
        <v>140320</v>
      </c>
      <c r="Q39" s="35">
        <f t="shared" si="8"/>
        <v>133320</v>
      </c>
      <c r="R39" s="35">
        <f t="shared" si="8"/>
        <v>7000</v>
      </c>
      <c r="S39" s="35">
        <f t="shared" si="8"/>
        <v>0</v>
      </c>
      <c r="T39" s="35">
        <f t="shared" si="8"/>
        <v>140320</v>
      </c>
      <c r="U39" s="35">
        <f t="shared" si="8"/>
        <v>0</v>
      </c>
    </row>
    <row r="40" spans="1:22" s="47" customFormat="1" ht="27" customHeight="1" x14ac:dyDescent="0.55000000000000004">
      <c r="A40" s="28">
        <v>2</v>
      </c>
      <c r="B40" s="36" t="s">
        <v>20</v>
      </c>
      <c r="C40" s="35">
        <v>279479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175525</v>
      </c>
      <c r="M40" s="35">
        <v>0</v>
      </c>
      <c r="N40" s="35">
        <v>0</v>
      </c>
      <c r="O40" s="35">
        <f>SUM(D40:N40)</f>
        <v>175525</v>
      </c>
      <c r="P40" s="31">
        <f>+C40-O40</f>
        <v>103954</v>
      </c>
      <c r="Q40" s="35">
        <v>0</v>
      </c>
      <c r="R40" s="35">
        <v>0</v>
      </c>
      <c r="S40" s="35">
        <v>0</v>
      </c>
      <c r="T40" s="31">
        <f>SUM(Q40:S40)</f>
        <v>0</v>
      </c>
      <c r="U40" s="32">
        <f>+P40-T40</f>
        <v>103954</v>
      </c>
    </row>
    <row r="41" spans="1:22" s="47" customFormat="1" ht="27" customHeight="1" x14ac:dyDescent="0.55000000000000004">
      <c r="A41" s="28">
        <v>3</v>
      </c>
      <c r="B41" s="36" t="s">
        <v>21</v>
      </c>
      <c r="C41" s="35">
        <v>2239232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f>SUM(D41:N41)</f>
        <v>0</v>
      </c>
      <c r="P41" s="31">
        <f>+C41-O41</f>
        <v>2239232</v>
      </c>
      <c r="Q41" s="35">
        <v>0</v>
      </c>
      <c r="R41" s="35">
        <v>2574175</v>
      </c>
      <c r="S41" s="35">
        <v>0</v>
      </c>
      <c r="T41" s="31">
        <f>SUM(Q41:S41)</f>
        <v>2574175</v>
      </c>
      <c r="U41" s="32">
        <f>+P41-T41</f>
        <v>-334943</v>
      </c>
    </row>
    <row r="42" spans="1:22" ht="29.25" customHeight="1" x14ac:dyDescent="0.55000000000000004">
      <c r="A42" s="37"/>
      <c r="B42" s="38" t="s">
        <v>54</v>
      </c>
      <c r="C42" s="39">
        <f>SUM(C39:C41)</f>
        <v>2770581</v>
      </c>
      <c r="D42" s="39">
        <f t="shared" ref="D42:Q42" si="9">SUM(D39:D41)</f>
        <v>81550</v>
      </c>
      <c r="E42" s="39">
        <f t="shared" si="9"/>
        <v>0</v>
      </c>
      <c r="F42" s="39">
        <f t="shared" si="9"/>
        <v>0</v>
      </c>
      <c r="G42" s="39">
        <f t="shared" si="9"/>
        <v>0</v>
      </c>
      <c r="H42" s="39">
        <f t="shared" si="9"/>
        <v>0</v>
      </c>
      <c r="I42" s="39">
        <f t="shared" si="9"/>
        <v>0</v>
      </c>
      <c r="J42" s="39">
        <f t="shared" si="9"/>
        <v>30000</v>
      </c>
      <c r="K42" s="39">
        <f t="shared" si="9"/>
        <v>0</v>
      </c>
      <c r="L42" s="39">
        <f t="shared" si="9"/>
        <v>175525</v>
      </c>
      <c r="M42" s="39">
        <f t="shared" si="9"/>
        <v>0</v>
      </c>
      <c r="N42" s="39">
        <f t="shared" si="9"/>
        <v>0</v>
      </c>
      <c r="O42" s="39">
        <f t="shared" si="9"/>
        <v>287075</v>
      </c>
      <c r="P42" s="39">
        <f t="shared" si="9"/>
        <v>2483506</v>
      </c>
      <c r="Q42" s="39">
        <f t="shared" si="9"/>
        <v>133320</v>
      </c>
      <c r="R42" s="39">
        <f>SUM(R39:R41)</f>
        <v>2581175</v>
      </c>
      <c r="S42" s="39">
        <f>SUM(S39:S41)</f>
        <v>0</v>
      </c>
      <c r="T42" s="39">
        <f>SUM(T39:T41)</f>
        <v>2714495</v>
      </c>
      <c r="U42" s="39">
        <f>SUM(U39:U41)</f>
        <v>-230989</v>
      </c>
    </row>
    <row r="43" spans="1:22" ht="18.95" customHeight="1" x14ac:dyDescent="0.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5" t="s">
        <v>57</v>
      </c>
      <c r="R43" s="13"/>
      <c r="S43" s="13"/>
      <c r="T43" s="13" t="s">
        <v>58</v>
      </c>
      <c r="U43" s="1"/>
    </row>
    <row r="44" spans="1:22" ht="18.95" customHeight="1" x14ac:dyDescent="0.5">
      <c r="Q44" s="16"/>
      <c r="R44" s="65" t="s">
        <v>59</v>
      </c>
      <c r="S44" s="65"/>
      <c r="T44" s="16"/>
    </row>
    <row r="45" spans="1:22" s="5" customFormat="1" ht="18.95" customHeight="1" x14ac:dyDescent="0.5">
      <c r="A45" s="2"/>
      <c r="B45" s="1"/>
      <c r="Q45" s="16"/>
      <c r="R45" s="65" t="s">
        <v>114</v>
      </c>
      <c r="S45" s="65"/>
      <c r="T45" s="16"/>
      <c r="V45" s="1"/>
    </row>
    <row r="46" spans="1:22" s="5" customFormat="1" ht="18.95" customHeight="1" x14ac:dyDescent="0.5">
      <c r="A46" s="2"/>
      <c r="B46" s="13" t="s">
        <v>80</v>
      </c>
      <c r="V46" s="1"/>
    </row>
  </sheetData>
  <mergeCells count="14">
    <mergeCell ref="A1:T1"/>
    <mergeCell ref="R5:R6"/>
    <mergeCell ref="S5:S6"/>
    <mergeCell ref="R44:S44"/>
    <mergeCell ref="R45:S45"/>
    <mergeCell ref="A2:U2"/>
    <mergeCell ref="A3:A6"/>
    <mergeCell ref="B3:B6"/>
    <mergeCell ref="D3:E3"/>
    <mergeCell ref="F3:H3"/>
    <mergeCell ref="I3:K3"/>
    <mergeCell ref="L3:N3"/>
    <mergeCell ref="Q3:T4"/>
    <mergeCell ref="Q5:Q6"/>
  </mergeCells>
  <printOptions horizontalCentered="1"/>
  <pageMargins left="0" right="0" top="0.74803149606299213" bottom="0" header="0.31496062992125984" footer="0.31496062992125984"/>
  <pageSetup paperSize="9" scale="4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view="pageBreakPreview" zoomScale="60" zoomScaleNormal="100" workbookViewId="0">
      <pane xSplit="5" ySplit="9" topLeftCell="K10" activePane="bottomRight" state="frozen"/>
      <selection pane="topRight" activeCell="F1" sqref="F1"/>
      <selection pane="bottomLeft" activeCell="A10" sqref="A10"/>
      <selection pane="bottomRight" activeCell="U1" sqref="U1"/>
    </sheetView>
  </sheetViews>
  <sheetFormatPr defaultRowHeight="18.95" customHeight="1" x14ac:dyDescent="0.5"/>
  <cols>
    <col min="1" max="1" width="3.625" style="2" customWidth="1"/>
    <col min="2" max="2" width="42.75" style="1" customWidth="1"/>
    <col min="3" max="14" width="13.25" style="5" customWidth="1"/>
    <col min="15" max="15" width="14.125" style="5" customWidth="1"/>
    <col min="16" max="16" width="13.125" style="5" customWidth="1"/>
    <col min="17" max="17" width="12.75" style="5" customWidth="1"/>
    <col min="18" max="18" width="13.25" style="5" bestFit="1" customWidth="1"/>
    <col min="19" max="19" width="10.875" style="5" bestFit="1" customWidth="1"/>
    <col min="20" max="20" width="14.875" style="5" customWidth="1"/>
    <col min="21" max="21" width="16.625" style="5" customWidth="1"/>
    <col min="22" max="16384" width="9" style="1"/>
  </cols>
  <sheetData>
    <row r="1" spans="1:21" ht="21" customHeight="1" x14ac:dyDescent="0.6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3" t="s">
        <v>118</v>
      </c>
    </row>
    <row r="2" spans="1:21" ht="21.95" customHeight="1" x14ac:dyDescent="0.6">
      <c r="A2" s="66" t="s">
        <v>82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8.95" customHeight="1" x14ac:dyDescent="0.55000000000000004">
      <c r="A3" s="68" t="s">
        <v>0</v>
      </c>
      <c r="B3" s="69" t="s">
        <v>35</v>
      </c>
      <c r="C3" s="17" t="s">
        <v>1</v>
      </c>
      <c r="D3" s="76" t="s">
        <v>73</v>
      </c>
      <c r="E3" s="77"/>
      <c r="F3" s="76" t="s">
        <v>74</v>
      </c>
      <c r="G3" s="78"/>
      <c r="H3" s="77"/>
      <c r="I3" s="76" t="s">
        <v>75</v>
      </c>
      <c r="J3" s="78"/>
      <c r="K3" s="77"/>
      <c r="L3" s="76" t="s">
        <v>76</v>
      </c>
      <c r="M3" s="78"/>
      <c r="N3" s="77"/>
      <c r="O3" s="18" t="s">
        <v>36</v>
      </c>
      <c r="P3" s="19" t="s">
        <v>42</v>
      </c>
      <c r="Q3" s="67" t="s">
        <v>51</v>
      </c>
      <c r="R3" s="67"/>
      <c r="S3" s="67"/>
      <c r="T3" s="67"/>
      <c r="U3" s="18" t="s">
        <v>43</v>
      </c>
    </row>
    <row r="4" spans="1:21" ht="18.95" customHeight="1" x14ac:dyDescent="0.55000000000000004">
      <c r="A4" s="68"/>
      <c r="B4" s="70"/>
      <c r="C4" s="20" t="s">
        <v>39</v>
      </c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  <c r="N4" s="27" t="s">
        <v>72</v>
      </c>
      <c r="O4" s="21" t="s">
        <v>41</v>
      </c>
      <c r="P4" s="22" t="s">
        <v>41</v>
      </c>
      <c r="Q4" s="67"/>
      <c r="R4" s="67"/>
      <c r="S4" s="67"/>
      <c r="T4" s="67"/>
      <c r="U4" s="21" t="s">
        <v>37</v>
      </c>
    </row>
    <row r="5" spans="1:21" ht="18.95" customHeight="1" x14ac:dyDescent="0.55000000000000004">
      <c r="A5" s="68"/>
      <c r="B5" s="70"/>
      <c r="C5" s="20" t="s">
        <v>40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 t="s">
        <v>2</v>
      </c>
      <c r="P5" s="21" t="s">
        <v>2</v>
      </c>
      <c r="Q5" s="72" t="s">
        <v>49</v>
      </c>
      <c r="R5" s="72" t="s">
        <v>50</v>
      </c>
      <c r="S5" s="74" t="s">
        <v>56</v>
      </c>
      <c r="T5" s="23" t="s">
        <v>55</v>
      </c>
      <c r="U5" s="21" t="s">
        <v>38</v>
      </c>
    </row>
    <row r="6" spans="1:21" ht="18.95" customHeight="1" x14ac:dyDescent="0.55000000000000004">
      <c r="A6" s="68"/>
      <c r="B6" s="71"/>
      <c r="C6" s="24" t="s">
        <v>44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 t="s">
        <v>45</v>
      </c>
      <c r="P6" s="25" t="s">
        <v>47</v>
      </c>
      <c r="Q6" s="73"/>
      <c r="R6" s="73"/>
      <c r="S6" s="75"/>
      <c r="T6" s="26" t="s">
        <v>46</v>
      </c>
      <c r="U6" s="24" t="s">
        <v>48</v>
      </c>
    </row>
    <row r="7" spans="1:21" ht="18.95" customHeight="1" x14ac:dyDescent="0.5">
      <c r="A7" s="4"/>
      <c r="B7" s="3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8"/>
      <c r="Q7" s="6"/>
      <c r="R7" s="6"/>
      <c r="S7" s="6"/>
      <c r="T7" s="8"/>
      <c r="U7" s="7"/>
    </row>
    <row r="8" spans="1:21" s="46" customFormat="1" ht="27" customHeight="1" x14ac:dyDescent="0.55000000000000004">
      <c r="A8" s="28">
        <v>1</v>
      </c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0"/>
      <c r="R8" s="30"/>
      <c r="S8" s="30"/>
      <c r="T8" s="31"/>
      <c r="U8" s="32"/>
    </row>
    <row r="9" spans="1:21" s="46" customFormat="1" ht="27" customHeight="1" x14ac:dyDescent="0.55000000000000004">
      <c r="A9" s="28"/>
      <c r="B9" s="29" t="s">
        <v>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1"/>
      <c r="U9" s="32"/>
    </row>
    <row r="10" spans="1:21" s="46" customFormat="1" ht="27" customHeight="1" x14ac:dyDescent="0.55000000000000004">
      <c r="A10" s="28"/>
      <c r="B10" s="29" t="s">
        <v>6</v>
      </c>
      <c r="C10" s="30">
        <f>+C11</f>
        <v>28000</v>
      </c>
      <c r="D10" s="30">
        <f t="shared" ref="D10:N10" si="0">+D11</f>
        <v>0</v>
      </c>
      <c r="E10" s="30">
        <f t="shared" si="0"/>
        <v>0</v>
      </c>
      <c r="F10" s="30">
        <f t="shared" si="0"/>
        <v>0</v>
      </c>
      <c r="G10" s="30">
        <f t="shared" si="0"/>
        <v>2000</v>
      </c>
      <c r="H10" s="30">
        <f t="shared" si="0"/>
        <v>0</v>
      </c>
      <c r="I10" s="30">
        <f t="shared" si="0"/>
        <v>0</v>
      </c>
      <c r="J10" s="30">
        <f t="shared" si="0"/>
        <v>0</v>
      </c>
      <c r="K10" s="30">
        <f t="shared" si="0"/>
        <v>0</v>
      </c>
      <c r="L10" s="30">
        <f t="shared" si="0"/>
        <v>10500</v>
      </c>
      <c r="M10" s="30">
        <f t="shared" si="0"/>
        <v>0</v>
      </c>
      <c r="N10" s="30">
        <f t="shared" si="0"/>
        <v>0</v>
      </c>
      <c r="O10" s="30"/>
      <c r="P10" s="31"/>
      <c r="Q10" s="30"/>
      <c r="R10" s="30"/>
      <c r="S10" s="30"/>
      <c r="T10" s="31"/>
      <c r="U10" s="32"/>
    </row>
    <row r="11" spans="1:21" s="46" customFormat="1" ht="27" customHeight="1" x14ac:dyDescent="0.55000000000000004">
      <c r="A11" s="28"/>
      <c r="B11" s="29" t="s">
        <v>13</v>
      </c>
      <c r="C11" s="30">
        <f>SUM(C13:C14)</f>
        <v>28000</v>
      </c>
      <c r="D11" s="30">
        <f t="shared" ref="D11:N11" si="1">SUM(D13:D14)</f>
        <v>0</v>
      </c>
      <c r="E11" s="30">
        <f t="shared" si="1"/>
        <v>0</v>
      </c>
      <c r="F11" s="30">
        <f t="shared" si="1"/>
        <v>0</v>
      </c>
      <c r="G11" s="30">
        <f t="shared" si="1"/>
        <v>2000</v>
      </c>
      <c r="H11" s="30">
        <f t="shared" si="1"/>
        <v>0</v>
      </c>
      <c r="I11" s="30">
        <f t="shared" si="1"/>
        <v>0</v>
      </c>
      <c r="J11" s="30">
        <f t="shared" si="1"/>
        <v>0</v>
      </c>
      <c r="K11" s="30">
        <f t="shared" si="1"/>
        <v>0</v>
      </c>
      <c r="L11" s="30">
        <f t="shared" si="1"/>
        <v>10500</v>
      </c>
      <c r="M11" s="30">
        <f t="shared" si="1"/>
        <v>0</v>
      </c>
      <c r="N11" s="30">
        <f t="shared" si="1"/>
        <v>0</v>
      </c>
      <c r="O11" s="30"/>
      <c r="P11" s="31"/>
      <c r="Q11" s="30"/>
      <c r="R11" s="30"/>
      <c r="S11" s="30"/>
      <c r="T11" s="31"/>
      <c r="U11" s="32"/>
    </row>
    <row r="12" spans="1:21" s="46" customFormat="1" ht="27" customHeight="1" x14ac:dyDescent="0.55000000000000004">
      <c r="A12" s="28"/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0"/>
      <c r="R12" s="30"/>
      <c r="S12" s="30"/>
      <c r="T12" s="31"/>
      <c r="U12" s="32"/>
    </row>
    <row r="13" spans="1:21" s="47" customFormat="1" ht="27" customHeight="1" x14ac:dyDescent="0.55000000000000004">
      <c r="A13" s="33"/>
      <c r="B13" s="34" t="s">
        <v>22</v>
      </c>
      <c r="C13" s="35">
        <v>4000</v>
      </c>
      <c r="D13" s="35"/>
      <c r="E13" s="35"/>
      <c r="F13" s="35"/>
      <c r="G13" s="35">
        <v>500</v>
      </c>
      <c r="H13" s="35"/>
      <c r="I13" s="35"/>
      <c r="J13" s="35"/>
      <c r="K13" s="35"/>
      <c r="L13" s="35"/>
      <c r="M13" s="35"/>
      <c r="N13" s="35"/>
      <c r="O13" s="35">
        <f>SUM(D13:N13)</f>
        <v>500</v>
      </c>
      <c r="P13" s="31">
        <f>+C13-O13</f>
        <v>3500</v>
      </c>
      <c r="Q13" s="35">
        <v>1000</v>
      </c>
      <c r="R13" s="35">
        <v>1000</v>
      </c>
      <c r="S13" s="35">
        <v>1000</v>
      </c>
      <c r="T13" s="31">
        <f>SUM(Q13:S13)</f>
        <v>3000</v>
      </c>
      <c r="U13" s="32">
        <f>+P13-T13</f>
        <v>500</v>
      </c>
    </row>
    <row r="14" spans="1:21" s="47" customFormat="1" ht="27" customHeight="1" x14ac:dyDescent="0.55000000000000004">
      <c r="A14" s="33"/>
      <c r="B14" s="34" t="s">
        <v>23</v>
      </c>
      <c r="C14" s="35">
        <v>24000</v>
      </c>
      <c r="D14" s="35"/>
      <c r="E14" s="35"/>
      <c r="F14" s="35"/>
      <c r="G14" s="35">
        <v>1500</v>
      </c>
      <c r="H14" s="35"/>
      <c r="I14" s="35"/>
      <c r="J14" s="35"/>
      <c r="K14" s="35"/>
      <c r="L14" s="35">
        <v>10500</v>
      </c>
      <c r="M14" s="35"/>
      <c r="N14" s="35"/>
      <c r="O14" s="35">
        <f>SUM(D14:N14)</f>
        <v>12000</v>
      </c>
      <c r="P14" s="31">
        <f>+C14-O14</f>
        <v>12000</v>
      </c>
      <c r="Q14" s="35">
        <v>1500</v>
      </c>
      <c r="R14" s="35">
        <v>1500</v>
      </c>
      <c r="S14" s="35">
        <v>1500</v>
      </c>
      <c r="T14" s="31">
        <f>SUM(Q14:S14)</f>
        <v>4500</v>
      </c>
      <c r="U14" s="32">
        <f>+P14-T14</f>
        <v>7500</v>
      </c>
    </row>
    <row r="15" spans="1:21" s="46" customFormat="1" ht="27" customHeight="1" x14ac:dyDescent="0.55000000000000004">
      <c r="A15" s="28"/>
      <c r="B15" s="29" t="s">
        <v>7</v>
      </c>
      <c r="C15" s="30">
        <f>+C16+C22+C28</f>
        <v>247850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1"/>
      <c r="Q15" s="30"/>
      <c r="R15" s="30"/>
      <c r="S15" s="30"/>
      <c r="T15" s="31"/>
      <c r="U15" s="32"/>
    </row>
    <row r="16" spans="1:21" s="46" customFormat="1" ht="27" customHeight="1" x14ac:dyDescent="0.55000000000000004">
      <c r="A16" s="28"/>
      <c r="B16" s="29" t="s">
        <v>8</v>
      </c>
      <c r="C16" s="30">
        <f>SUM(C17:C20)</f>
        <v>91200</v>
      </c>
      <c r="D16" s="30">
        <f t="shared" ref="D16:N16" si="2">SUM(D17:D20)</f>
        <v>17540</v>
      </c>
      <c r="E16" s="30">
        <f t="shared" si="2"/>
        <v>0</v>
      </c>
      <c r="F16" s="30">
        <f t="shared" si="2"/>
        <v>0</v>
      </c>
      <c r="G16" s="30">
        <f t="shared" si="2"/>
        <v>1860</v>
      </c>
      <c r="H16" s="30">
        <f t="shared" si="2"/>
        <v>5495</v>
      </c>
      <c r="I16" s="30">
        <f t="shared" si="2"/>
        <v>0</v>
      </c>
      <c r="J16" s="30">
        <f t="shared" si="2"/>
        <v>0</v>
      </c>
      <c r="K16" s="30">
        <f t="shared" si="2"/>
        <v>0</v>
      </c>
      <c r="L16" s="30">
        <f t="shared" si="2"/>
        <v>0</v>
      </c>
      <c r="M16" s="30">
        <f t="shared" si="2"/>
        <v>0</v>
      </c>
      <c r="N16" s="30">
        <f t="shared" si="2"/>
        <v>0</v>
      </c>
      <c r="O16" s="30"/>
      <c r="P16" s="31"/>
      <c r="Q16" s="30"/>
      <c r="R16" s="30"/>
      <c r="S16" s="30"/>
      <c r="T16" s="31"/>
      <c r="U16" s="32"/>
    </row>
    <row r="17" spans="1:21" s="47" customFormat="1" ht="27" customHeight="1" x14ac:dyDescent="0.55000000000000004">
      <c r="A17" s="33"/>
      <c r="B17" s="34" t="s">
        <v>24</v>
      </c>
      <c r="C17" s="35">
        <v>27200</v>
      </c>
      <c r="D17" s="35">
        <v>1540</v>
      </c>
      <c r="E17" s="35"/>
      <c r="F17" s="35"/>
      <c r="G17" s="35">
        <v>1860</v>
      </c>
      <c r="H17" s="35">
        <v>3080</v>
      </c>
      <c r="I17" s="35"/>
      <c r="J17" s="35"/>
      <c r="K17" s="35"/>
      <c r="L17" s="35"/>
      <c r="M17" s="35"/>
      <c r="N17" s="35"/>
      <c r="O17" s="35">
        <f>SUM(D17:N17)</f>
        <v>6480</v>
      </c>
      <c r="P17" s="31">
        <f>+C17-O17</f>
        <v>20720</v>
      </c>
      <c r="Q17" s="35">
        <v>3400</v>
      </c>
      <c r="R17" s="35">
        <v>6800</v>
      </c>
      <c r="S17" s="35">
        <v>6800</v>
      </c>
      <c r="T17" s="31">
        <f>SUM(Q17:S17)</f>
        <v>17000</v>
      </c>
      <c r="U17" s="32">
        <f>+P17-T17</f>
        <v>3720</v>
      </c>
    </row>
    <row r="18" spans="1:21" s="47" customFormat="1" ht="27" customHeight="1" x14ac:dyDescent="0.55000000000000004">
      <c r="A18" s="33"/>
      <c r="B18" s="34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1"/>
      <c r="Q18" s="35"/>
      <c r="R18" s="35"/>
      <c r="S18" s="35"/>
      <c r="T18" s="31"/>
      <c r="U18" s="32"/>
    </row>
    <row r="19" spans="1:21" s="47" customFormat="1" ht="27" customHeight="1" x14ac:dyDescent="0.55000000000000004">
      <c r="A19" s="33"/>
      <c r="B19" s="34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1"/>
      <c r="Q19" s="35"/>
      <c r="R19" s="35"/>
      <c r="S19" s="35"/>
      <c r="T19" s="31"/>
      <c r="U19" s="32"/>
    </row>
    <row r="20" spans="1:21" s="47" customFormat="1" ht="27" customHeight="1" x14ac:dyDescent="0.55000000000000004">
      <c r="A20" s="33"/>
      <c r="B20" s="34" t="s">
        <v>25</v>
      </c>
      <c r="C20" s="35">
        <v>64000</v>
      </c>
      <c r="D20" s="35">
        <v>16000</v>
      </c>
      <c r="E20" s="35"/>
      <c r="F20" s="35"/>
      <c r="G20" s="35"/>
      <c r="H20" s="35">
        <v>2415</v>
      </c>
      <c r="I20" s="35"/>
      <c r="J20" s="35"/>
      <c r="K20" s="35"/>
      <c r="L20" s="35"/>
      <c r="M20" s="35"/>
      <c r="N20" s="35"/>
      <c r="O20" s="35">
        <f>SUM(D20:N20)</f>
        <v>18415</v>
      </c>
      <c r="P20" s="31">
        <f>+C20-O20</f>
        <v>45585</v>
      </c>
      <c r="Q20" s="35">
        <v>13585</v>
      </c>
      <c r="R20" s="35">
        <v>32000</v>
      </c>
      <c r="S20" s="35">
        <v>0</v>
      </c>
      <c r="T20" s="31">
        <f>SUM(Q20:S20)</f>
        <v>45585</v>
      </c>
      <c r="U20" s="32">
        <f>+P20-T20</f>
        <v>0</v>
      </c>
    </row>
    <row r="21" spans="1:21" s="47" customFormat="1" ht="27" customHeight="1" x14ac:dyDescent="0.55000000000000004">
      <c r="A21" s="33"/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1"/>
      <c r="Q21" s="35"/>
      <c r="R21" s="35"/>
      <c r="S21" s="35"/>
      <c r="T21" s="31"/>
      <c r="U21" s="32"/>
    </row>
    <row r="22" spans="1:21" s="46" customFormat="1" ht="27" customHeight="1" x14ac:dyDescent="0.55000000000000004">
      <c r="A22" s="28"/>
      <c r="B22" s="29" t="s">
        <v>9</v>
      </c>
      <c r="C22" s="30">
        <f>SUM(C23)</f>
        <v>15000</v>
      </c>
      <c r="D22" s="30">
        <f t="shared" ref="D22:N22" si="3">SUM(D23)</f>
        <v>3750</v>
      </c>
      <c r="E22" s="30">
        <f t="shared" si="3"/>
        <v>0</v>
      </c>
      <c r="F22" s="30">
        <f t="shared" si="3"/>
        <v>0</v>
      </c>
      <c r="G22" s="30">
        <f t="shared" si="3"/>
        <v>0</v>
      </c>
      <c r="H22" s="30">
        <f t="shared" si="3"/>
        <v>0</v>
      </c>
      <c r="I22" s="30">
        <f t="shared" si="3"/>
        <v>0</v>
      </c>
      <c r="J22" s="30">
        <f t="shared" si="3"/>
        <v>0</v>
      </c>
      <c r="K22" s="30">
        <f t="shared" si="3"/>
        <v>0</v>
      </c>
      <c r="L22" s="30">
        <f t="shared" si="3"/>
        <v>0</v>
      </c>
      <c r="M22" s="30">
        <f t="shared" si="3"/>
        <v>0</v>
      </c>
      <c r="N22" s="30">
        <f t="shared" si="3"/>
        <v>0</v>
      </c>
      <c r="O22" s="30"/>
      <c r="P22" s="31"/>
      <c r="Q22" s="30"/>
      <c r="R22" s="30"/>
      <c r="S22" s="30"/>
      <c r="T22" s="31"/>
      <c r="U22" s="32"/>
    </row>
    <row r="23" spans="1:21" s="47" customFormat="1" ht="27" customHeight="1" x14ac:dyDescent="0.55000000000000004">
      <c r="A23" s="33"/>
      <c r="B23" s="34" t="s">
        <v>26</v>
      </c>
      <c r="C23" s="35">
        <v>15000</v>
      </c>
      <c r="D23" s="35">
        <v>3750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>
        <f>SUM(D23:N23)</f>
        <v>3750</v>
      </c>
      <c r="P23" s="31">
        <f>+C23-O23</f>
        <v>11250</v>
      </c>
      <c r="Q23" s="35">
        <v>3750</v>
      </c>
      <c r="R23" s="35">
        <v>7500</v>
      </c>
      <c r="S23" s="35">
        <v>0</v>
      </c>
      <c r="T23" s="31">
        <f>SUM(Q23:S23)</f>
        <v>11250</v>
      </c>
      <c r="U23" s="32">
        <f>+P23-T23</f>
        <v>0</v>
      </c>
    </row>
    <row r="24" spans="1:21" s="47" customFormat="1" ht="27" customHeight="1" x14ac:dyDescent="0.55000000000000004">
      <c r="A24" s="33"/>
      <c r="B24" s="34" t="s">
        <v>10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1"/>
      <c r="Q24" s="35"/>
      <c r="R24" s="35"/>
      <c r="S24" s="35"/>
      <c r="T24" s="31"/>
      <c r="U24" s="32"/>
    </row>
    <row r="25" spans="1:21" s="47" customFormat="1" ht="27" customHeight="1" x14ac:dyDescent="0.55000000000000004">
      <c r="A25" s="33"/>
      <c r="B25" s="34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1"/>
      <c r="Q25" s="35"/>
      <c r="R25" s="35"/>
      <c r="S25" s="35"/>
      <c r="T25" s="31"/>
      <c r="U25" s="32"/>
    </row>
    <row r="26" spans="1:21" s="47" customFormat="1" ht="27" customHeight="1" x14ac:dyDescent="0.55000000000000004">
      <c r="A26" s="33"/>
      <c r="B26" s="34" t="s">
        <v>12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1"/>
      <c r="Q26" s="35"/>
      <c r="R26" s="35"/>
      <c r="S26" s="35"/>
      <c r="T26" s="31"/>
      <c r="U26" s="32"/>
    </row>
    <row r="27" spans="1:21" s="47" customFormat="1" ht="27" customHeight="1" x14ac:dyDescent="0.55000000000000004">
      <c r="A27" s="33"/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1"/>
      <c r="Q27" s="35"/>
      <c r="R27" s="35"/>
      <c r="S27" s="35"/>
      <c r="T27" s="31"/>
      <c r="U27" s="32"/>
    </row>
    <row r="28" spans="1:21" s="46" customFormat="1" ht="27" customHeight="1" x14ac:dyDescent="0.55000000000000004">
      <c r="A28" s="28"/>
      <c r="B28" s="29" t="s">
        <v>27</v>
      </c>
      <c r="C28" s="30">
        <f>SUM(C29:C32)</f>
        <v>141650</v>
      </c>
      <c r="D28" s="30">
        <f t="shared" ref="D28:N28" si="4">SUM(D29:D32)</f>
        <v>87250</v>
      </c>
      <c r="E28" s="30">
        <f t="shared" si="4"/>
        <v>0</v>
      </c>
      <c r="F28" s="30">
        <f t="shared" si="4"/>
        <v>0</v>
      </c>
      <c r="G28" s="30">
        <f t="shared" si="4"/>
        <v>24400</v>
      </c>
      <c r="H28" s="30">
        <f t="shared" si="4"/>
        <v>11220</v>
      </c>
      <c r="I28" s="30">
        <f t="shared" si="4"/>
        <v>0</v>
      </c>
      <c r="J28" s="30">
        <f t="shared" si="4"/>
        <v>0</v>
      </c>
      <c r="K28" s="30">
        <f t="shared" si="4"/>
        <v>0</v>
      </c>
      <c r="L28" s="30">
        <f t="shared" si="4"/>
        <v>0</v>
      </c>
      <c r="M28" s="30">
        <f t="shared" si="4"/>
        <v>0</v>
      </c>
      <c r="N28" s="30">
        <f t="shared" si="4"/>
        <v>0</v>
      </c>
      <c r="O28" s="30"/>
      <c r="P28" s="31"/>
      <c r="Q28" s="30"/>
      <c r="R28" s="30"/>
      <c r="S28" s="30"/>
      <c r="T28" s="31"/>
      <c r="U28" s="32"/>
    </row>
    <row r="29" spans="1:21" s="47" customFormat="1" ht="27" customHeight="1" x14ac:dyDescent="0.55000000000000004">
      <c r="A29" s="33"/>
      <c r="B29" s="34" t="s">
        <v>28</v>
      </c>
      <c r="C29" s="35">
        <v>30000</v>
      </c>
      <c r="D29" s="35"/>
      <c r="E29" s="35"/>
      <c r="F29" s="35"/>
      <c r="G29" s="35"/>
      <c r="H29" s="35">
        <v>11220</v>
      </c>
      <c r="I29" s="35"/>
      <c r="J29" s="35"/>
      <c r="K29" s="35"/>
      <c r="L29" s="35"/>
      <c r="M29" s="35"/>
      <c r="N29" s="35"/>
      <c r="O29" s="35">
        <f>SUM(D29:N29)</f>
        <v>11220</v>
      </c>
      <c r="P29" s="31">
        <f>+C29-O29</f>
        <v>18780</v>
      </c>
      <c r="Q29" s="35">
        <v>18780</v>
      </c>
      <c r="R29" s="35">
        <v>0</v>
      </c>
      <c r="S29" s="35">
        <v>0</v>
      </c>
      <c r="T29" s="31">
        <f>SUM(Q29:S29)</f>
        <v>18780</v>
      </c>
      <c r="U29" s="32">
        <f>+P29-T29</f>
        <v>0</v>
      </c>
    </row>
    <row r="30" spans="1:21" s="47" customFormat="1" ht="27" customHeight="1" x14ac:dyDescent="0.55000000000000004">
      <c r="A30" s="33"/>
      <c r="B30" s="34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1"/>
      <c r="Q30" s="35"/>
      <c r="R30" s="35"/>
      <c r="S30" s="35"/>
      <c r="T30" s="31"/>
      <c r="U30" s="32"/>
    </row>
    <row r="31" spans="1:21" s="47" customFormat="1" ht="27" customHeight="1" x14ac:dyDescent="0.55000000000000004">
      <c r="A31" s="33"/>
      <c r="B31" s="34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1"/>
      <c r="Q31" s="35"/>
      <c r="R31" s="35"/>
      <c r="S31" s="35"/>
      <c r="T31" s="31"/>
      <c r="U31" s="32"/>
    </row>
    <row r="32" spans="1:21" s="47" customFormat="1" ht="27" customHeight="1" x14ac:dyDescent="0.55000000000000004">
      <c r="A32" s="33"/>
      <c r="B32" s="34" t="s">
        <v>31</v>
      </c>
      <c r="C32" s="35">
        <v>111650</v>
      </c>
      <c r="D32" s="35">
        <v>87250</v>
      </c>
      <c r="E32" s="35"/>
      <c r="F32" s="35"/>
      <c r="G32" s="35">
        <v>24400</v>
      </c>
      <c r="H32" s="35"/>
      <c r="I32" s="35"/>
      <c r="J32" s="35"/>
      <c r="K32" s="35"/>
      <c r="L32" s="35"/>
      <c r="M32" s="35"/>
      <c r="N32" s="35"/>
      <c r="O32" s="35">
        <f>SUM(D32:N32)</f>
        <v>111650</v>
      </c>
      <c r="P32" s="31">
        <f>+C32-O32</f>
        <v>0</v>
      </c>
      <c r="Q32" s="35">
        <v>0</v>
      </c>
      <c r="R32" s="35">
        <v>0</v>
      </c>
      <c r="S32" s="35">
        <v>0</v>
      </c>
      <c r="T32" s="31">
        <f>SUM(Q32:S32)</f>
        <v>0</v>
      </c>
      <c r="U32" s="32">
        <f>+P32-T32</f>
        <v>0</v>
      </c>
    </row>
    <row r="33" spans="1:22" s="47" customFormat="1" ht="27" customHeight="1" x14ac:dyDescent="0.55000000000000004">
      <c r="A33" s="33"/>
      <c r="B33" s="34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1"/>
      <c r="Q33" s="35"/>
      <c r="R33" s="35"/>
      <c r="S33" s="35"/>
      <c r="T33" s="31"/>
      <c r="U33" s="32"/>
    </row>
    <row r="34" spans="1:22" s="47" customFormat="1" ht="27" customHeight="1" x14ac:dyDescent="0.55000000000000004">
      <c r="A34" s="33"/>
      <c r="B34" s="34" t="s">
        <v>33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1"/>
      <c r="Q34" s="35"/>
      <c r="R34" s="35"/>
      <c r="S34" s="35"/>
      <c r="T34" s="31"/>
      <c r="U34" s="32"/>
    </row>
    <row r="35" spans="1:22" s="47" customFormat="1" ht="27" customHeight="1" x14ac:dyDescent="0.55000000000000004">
      <c r="A35" s="33"/>
      <c r="B35" s="34" t="s">
        <v>34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1"/>
      <c r="Q35" s="35"/>
      <c r="R35" s="35"/>
      <c r="S35" s="35"/>
      <c r="T35" s="31"/>
      <c r="U35" s="32"/>
    </row>
    <row r="36" spans="1:22" s="46" customFormat="1" ht="27" customHeight="1" x14ac:dyDescent="0.55000000000000004">
      <c r="A36" s="28"/>
      <c r="B36" s="29" t="s">
        <v>15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  <c r="Q36" s="30"/>
      <c r="R36" s="30"/>
      <c r="S36" s="30"/>
      <c r="T36" s="31"/>
      <c r="U36" s="32"/>
    </row>
    <row r="37" spans="1:22" s="46" customFormat="1" ht="27" customHeight="1" x14ac:dyDescent="0.55000000000000004">
      <c r="A37" s="28"/>
      <c r="B37" s="29" t="s">
        <v>115</v>
      </c>
      <c r="C37" s="30">
        <f>+C38</f>
        <v>30000</v>
      </c>
      <c r="D37" s="30">
        <f t="shared" ref="D37:N37" si="5">+D38</f>
        <v>7500</v>
      </c>
      <c r="E37" s="30">
        <f t="shared" si="5"/>
        <v>0</v>
      </c>
      <c r="F37" s="30">
        <f t="shared" si="5"/>
        <v>0</v>
      </c>
      <c r="G37" s="30">
        <f t="shared" si="5"/>
        <v>0</v>
      </c>
      <c r="H37" s="30">
        <f t="shared" si="5"/>
        <v>7500</v>
      </c>
      <c r="I37" s="30">
        <f t="shared" si="5"/>
        <v>0</v>
      </c>
      <c r="J37" s="30">
        <f t="shared" si="5"/>
        <v>0</v>
      </c>
      <c r="K37" s="30">
        <f t="shared" si="5"/>
        <v>0</v>
      </c>
      <c r="L37" s="30">
        <f t="shared" si="5"/>
        <v>0</v>
      </c>
      <c r="M37" s="30">
        <f t="shared" si="5"/>
        <v>0</v>
      </c>
      <c r="N37" s="30">
        <f t="shared" si="5"/>
        <v>0</v>
      </c>
      <c r="O37" s="30"/>
      <c r="P37" s="31"/>
      <c r="Q37" s="30"/>
      <c r="R37" s="30"/>
      <c r="S37" s="30"/>
      <c r="T37" s="31"/>
      <c r="U37" s="32"/>
    </row>
    <row r="38" spans="1:22" s="47" customFormat="1" ht="27" customHeight="1" x14ac:dyDescent="0.55000000000000004">
      <c r="A38" s="33"/>
      <c r="B38" s="34" t="s">
        <v>61</v>
      </c>
      <c r="C38" s="35">
        <v>30000</v>
      </c>
      <c r="D38" s="35">
        <v>7500</v>
      </c>
      <c r="E38" s="35"/>
      <c r="F38" s="35"/>
      <c r="G38" s="35"/>
      <c r="H38" s="35">
        <v>7500</v>
      </c>
      <c r="I38" s="35"/>
      <c r="J38" s="35"/>
      <c r="K38" s="35"/>
      <c r="L38" s="35"/>
      <c r="M38" s="35"/>
      <c r="N38" s="35"/>
      <c r="O38" s="35">
        <f>SUM(D38:N38)</f>
        <v>15000</v>
      </c>
      <c r="P38" s="31">
        <f>+C38-O38</f>
        <v>15000</v>
      </c>
      <c r="Q38" s="35">
        <v>0</v>
      </c>
      <c r="R38" s="35">
        <v>15000</v>
      </c>
      <c r="S38" s="35">
        <v>0</v>
      </c>
      <c r="T38" s="31">
        <f>SUM(Q38:S38)</f>
        <v>15000</v>
      </c>
      <c r="U38" s="32">
        <f>+P38-T38</f>
        <v>0</v>
      </c>
    </row>
    <row r="39" spans="1:22" s="47" customFormat="1" ht="27" customHeight="1" x14ac:dyDescent="0.55000000000000004">
      <c r="A39" s="33"/>
      <c r="B39" s="29" t="s">
        <v>52</v>
      </c>
      <c r="C39" s="35">
        <f>+C10+C15+C37</f>
        <v>305850</v>
      </c>
      <c r="D39" s="35">
        <f>+D10+D15+D37</f>
        <v>7500</v>
      </c>
      <c r="E39" s="35">
        <f t="shared" ref="E39:K39" si="6">+E10+E15+E37</f>
        <v>0</v>
      </c>
      <c r="F39" s="35">
        <f t="shared" si="6"/>
        <v>0</v>
      </c>
      <c r="G39" s="35">
        <f t="shared" si="6"/>
        <v>2000</v>
      </c>
      <c r="H39" s="35">
        <f t="shared" si="6"/>
        <v>7500</v>
      </c>
      <c r="I39" s="35">
        <f t="shared" si="6"/>
        <v>0</v>
      </c>
      <c r="J39" s="35">
        <f t="shared" si="6"/>
        <v>0</v>
      </c>
      <c r="K39" s="35">
        <f t="shared" si="6"/>
        <v>0</v>
      </c>
      <c r="L39" s="35">
        <f>+L10+L15+L37</f>
        <v>10500</v>
      </c>
      <c r="M39" s="35">
        <f>+M10+M15+M37</f>
        <v>0</v>
      </c>
      <c r="N39" s="35">
        <f>+N10+N15+N37</f>
        <v>0</v>
      </c>
      <c r="O39" s="35">
        <f>SUM(O13:O38)</f>
        <v>179015</v>
      </c>
      <c r="P39" s="35">
        <f>SUM(P13:P38)</f>
        <v>126835</v>
      </c>
      <c r="Q39" s="35">
        <f>SUM(Q13:Q38)</f>
        <v>42015</v>
      </c>
      <c r="R39" s="35">
        <f>SUM(R13:R38)</f>
        <v>63800</v>
      </c>
      <c r="S39" s="35">
        <f>SUM(S13:S38)</f>
        <v>9300</v>
      </c>
      <c r="T39" s="35">
        <f t="shared" ref="T39" si="7">SUM(T13:T38)</f>
        <v>115115</v>
      </c>
      <c r="U39" s="35">
        <f>SUM(U13:U38)</f>
        <v>11720</v>
      </c>
    </row>
    <row r="40" spans="1:22" s="47" customFormat="1" ht="27" customHeight="1" x14ac:dyDescent="0.55000000000000004">
      <c r="A40" s="28">
        <v>2</v>
      </c>
      <c r="B40" s="36" t="s">
        <v>20</v>
      </c>
      <c r="C40" s="35">
        <v>305391</v>
      </c>
      <c r="D40" s="35"/>
      <c r="E40" s="35"/>
      <c r="F40" s="35">
        <v>559095</v>
      </c>
      <c r="G40" s="35"/>
      <c r="H40" s="35"/>
      <c r="I40" s="35"/>
      <c r="J40" s="35"/>
      <c r="K40" s="35"/>
      <c r="L40" s="35">
        <v>78990</v>
      </c>
      <c r="M40" s="35"/>
      <c r="N40" s="35"/>
      <c r="O40" s="35">
        <f>SUM(D40:N40)</f>
        <v>638085</v>
      </c>
      <c r="P40" s="31">
        <f>+C40-O40</f>
        <v>-332694</v>
      </c>
      <c r="Q40" s="35">
        <v>0</v>
      </c>
      <c r="R40" s="35">
        <v>0</v>
      </c>
      <c r="S40" s="35">
        <v>0</v>
      </c>
      <c r="T40" s="31">
        <f t="shared" ref="T40:T41" si="8">SUM(Q40:S40)</f>
        <v>0</v>
      </c>
      <c r="U40" s="32">
        <f>+P40-T40</f>
        <v>-332694</v>
      </c>
    </row>
    <row r="41" spans="1:22" s="47" customFormat="1" ht="27" customHeight="1" x14ac:dyDescent="0.55000000000000004">
      <c r="A41" s="28">
        <v>3</v>
      </c>
      <c r="B41" s="36" t="s">
        <v>21</v>
      </c>
      <c r="C41" s="35">
        <v>2498355</v>
      </c>
      <c r="D41" s="35"/>
      <c r="E41" s="35"/>
      <c r="F41" s="35">
        <v>300000</v>
      </c>
      <c r="G41" s="35"/>
      <c r="H41" s="35"/>
      <c r="I41" s="35"/>
      <c r="J41" s="35"/>
      <c r="K41" s="35"/>
      <c r="L41" s="35">
        <v>850000</v>
      </c>
      <c r="M41" s="35"/>
      <c r="N41" s="35"/>
      <c r="O41" s="35">
        <f>SUM(D41:N41)</f>
        <v>1150000</v>
      </c>
      <c r="P41" s="31">
        <f>+C41-O41</f>
        <v>1348355</v>
      </c>
      <c r="Q41" s="35">
        <v>650000</v>
      </c>
      <c r="R41" s="35">
        <v>3050000</v>
      </c>
      <c r="S41" s="35">
        <v>0</v>
      </c>
      <c r="T41" s="31">
        <f t="shared" si="8"/>
        <v>3700000</v>
      </c>
      <c r="U41" s="32">
        <f>+P41-T41</f>
        <v>-2351645</v>
      </c>
    </row>
    <row r="42" spans="1:22" ht="29.25" customHeight="1" x14ac:dyDescent="0.55000000000000004">
      <c r="A42" s="37"/>
      <c r="B42" s="38" t="s">
        <v>54</v>
      </c>
      <c r="C42" s="52">
        <f>SUM(C39:C41)</f>
        <v>3109596</v>
      </c>
      <c r="D42" s="52">
        <f t="shared" ref="D42:S42" si="9">SUM(D39:D41)</f>
        <v>7500</v>
      </c>
      <c r="E42" s="52">
        <f t="shared" si="9"/>
        <v>0</v>
      </c>
      <c r="F42" s="52">
        <f t="shared" si="9"/>
        <v>859095</v>
      </c>
      <c r="G42" s="52">
        <f t="shared" si="9"/>
        <v>2000</v>
      </c>
      <c r="H42" s="52">
        <f t="shared" si="9"/>
        <v>7500</v>
      </c>
      <c r="I42" s="52">
        <f t="shared" si="9"/>
        <v>0</v>
      </c>
      <c r="J42" s="52">
        <f t="shared" si="9"/>
        <v>0</v>
      </c>
      <c r="K42" s="52">
        <f t="shared" si="9"/>
        <v>0</v>
      </c>
      <c r="L42" s="52">
        <f t="shared" si="9"/>
        <v>939490</v>
      </c>
      <c r="M42" s="52">
        <f t="shared" si="9"/>
        <v>0</v>
      </c>
      <c r="N42" s="52">
        <f t="shared" si="9"/>
        <v>0</v>
      </c>
      <c r="O42" s="52">
        <f>SUM(O39:O41)</f>
        <v>1967100</v>
      </c>
      <c r="P42" s="52">
        <f>SUM(P39:P41)</f>
        <v>1142496</v>
      </c>
      <c r="Q42" s="52">
        <f t="shared" si="9"/>
        <v>692015</v>
      </c>
      <c r="R42" s="52">
        <f t="shared" si="9"/>
        <v>3113800</v>
      </c>
      <c r="S42" s="52">
        <f t="shared" si="9"/>
        <v>9300</v>
      </c>
      <c r="T42" s="52">
        <f>SUM(T39:T41)</f>
        <v>3815115</v>
      </c>
      <c r="U42" s="52">
        <f>SUM(U39:U41)</f>
        <v>-2672619</v>
      </c>
    </row>
    <row r="43" spans="1:22" ht="18.95" customHeight="1" x14ac:dyDescent="0.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5" t="s">
        <v>57</v>
      </c>
      <c r="R43" s="13"/>
      <c r="S43" s="13"/>
      <c r="T43" s="13" t="s">
        <v>58</v>
      </c>
      <c r="U43" s="1"/>
    </row>
    <row r="44" spans="1:22" ht="18.95" customHeight="1" x14ac:dyDescent="0.5">
      <c r="Q44" s="16"/>
      <c r="R44" s="65" t="s">
        <v>59</v>
      </c>
      <c r="S44" s="65"/>
      <c r="T44" s="16"/>
    </row>
    <row r="45" spans="1:22" s="5" customFormat="1" ht="18.95" customHeight="1" x14ac:dyDescent="0.5">
      <c r="A45" s="2"/>
      <c r="B45" s="1"/>
      <c r="Q45" s="16"/>
      <c r="R45" s="65" t="s">
        <v>102</v>
      </c>
      <c r="S45" s="65"/>
      <c r="T45" s="16"/>
      <c r="V45" s="1"/>
    </row>
    <row r="46" spans="1:22" s="5" customFormat="1" ht="18.95" customHeight="1" x14ac:dyDescent="0.5">
      <c r="A46" s="2"/>
      <c r="B46" s="13" t="s">
        <v>80</v>
      </c>
      <c r="V46" s="1"/>
    </row>
  </sheetData>
  <mergeCells count="14">
    <mergeCell ref="A1:T1"/>
    <mergeCell ref="R5:R6"/>
    <mergeCell ref="S5:S6"/>
    <mergeCell ref="R44:S44"/>
    <mergeCell ref="R45:S45"/>
    <mergeCell ref="A2:U2"/>
    <mergeCell ref="A3:A6"/>
    <mergeCell ref="B3:B6"/>
    <mergeCell ref="D3:E3"/>
    <mergeCell ref="F3:H3"/>
    <mergeCell ref="I3:K3"/>
    <mergeCell ref="L3:N3"/>
    <mergeCell ref="Q3:T4"/>
    <mergeCell ref="Q5:Q6"/>
  </mergeCells>
  <printOptions horizontalCentered="1"/>
  <pageMargins left="0" right="0" top="0.74803149606299213" bottom="0" header="0.31496062992125984" footer="0.31496062992125984"/>
  <pageSetup paperSize="9"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view="pageBreakPreview" zoomScale="60" zoomScaleNormal="100" workbookViewId="0">
      <pane xSplit="5" ySplit="9" topLeftCell="J10" activePane="bottomRight" state="frozen"/>
      <selection pane="topRight" activeCell="F1" sqref="F1"/>
      <selection pane="bottomLeft" activeCell="A10" sqref="A10"/>
      <selection pane="bottomRight" activeCell="U1" sqref="U1"/>
    </sheetView>
  </sheetViews>
  <sheetFormatPr defaultRowHeight="18.95" customHeight="1" x14ac:dyDescent="0.5"/>
  <cols>
    <col min="1" max="1" width="3.625" style="2" customWidth="1"/>
    <col min="2" max="2" width="42.75" style="1" customWidth="1"/>
    <col min="3" max="14" width="13.25" style="5" customWidth="1"/>
    <col min="15" max="15" width="12.625" style="5" bestFit="1" customWidth="1"/>
    <col min="16" max="16" width="14" style="5" customWidth="1"/>
    <col min="17" max="17" width="12.75" style="5" customWidth="1"/>
    <col min="18" max="18" width="13.25" style="5" bestFit="1" customWidth="1"/>
    <col min="19" max="19" width="10.875" style="5" bestFit="1" customWidth="1"/>
    <col min="20" max="20" width="14.875" style="5" customWidth="1"/>
    <col min="21" max="21" width="17.5" style="5" customWidth="1"/>
    <col min="22" max="16384" width="9" style="1"/>
  </cols>
  <sheetData>
    <row r="1" spans="1:21" ht="21" customHeight="1" x14ac:dyDescent="0.6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3" t="s">
        <v>118</v>
      </c>
    </row>
    <row r="2" spans="1:21" ht="21.95" customHeight="1" x14ac:dyDescent="0.6">
      <c r="A2" s="66" t="s">
        <v>83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8.95" customHeight="1" x14ac:dyDescent="0.55000000000000004">
      <c r="A3" s="68" t="s">
        <v>0</v>
      </c>
      <c r="B3" s="69" t="s">
        <v>35</v>
      </c>
      <c r="C3" s="17" t="s">
        <v>1</v>
      </c>
      <c r="D3" s="76" t="s">
        <v>73</v>
      </c>
      <c r="E3" s="77"/>
      <c r="F3" s="76" t="s">
        <v>74</v>
      </c>
      <c r="G3" s="78"/>
      <c r="H3" s="77"/>
      <c r="I3" s="76" t="s">
        <v>75</v>
      </c>
      <c r="J3" s="78"/>
      <c r="K3" s="77"/>
      <c r="L3" s="76" t="s">
        <v>76</v>
      </c>
      <c r="M3" s="78"/>
      <c r="N3" s="77"/>
      <c r="O3" s="18" t="s">
        <v>36</v>
      </c>
      <c r="P3" s="19" t="s">
        <v>42</v>
      </c>
      <c r="Q3" s="67" t="s">
        <v>51</v>
      </c>
      <c r="R3" s="67"/>
      <c r="S3" s="67"/>
      <c r="T3" s="67"/>
      <c r="U3" s="18" t="s">
        <v>43</v>
      </c>
    </row>
    <row r="4" spans="1:21" ht="18.95" customHeight="1" x14ac:dyDescent="0.55000000000000004">
      <c r="A4" s="68"/>
      <c r="B4" s="70"/>
      <c r="C4" s="20" t="s">
        <v>39</v>
      </c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  <c r="N4" s="27" t="s">
        <v>72</v>
      </c>
      <c r="O4" s="21" t="s">
        <v>41</v>
      </c>
      <c r="P4" s="22" t="s">
        <v>41</v>
      </c>
      <c r="Q4" s="67"/>
      <c r="R4" s="67"/>
      <c r="S4" s="67"/>
      <c r="T4" s="67"/>
      <c r="U4" s="21" t="s">
        <v>37</v>
      </c>
    </row>
    <row r="5" spans="1:21" ht="18.95" customHeight="1" x14ac:dyDescent="0.55000000000000004">
      <c r="A5" s="68"/>
      <c r="B5" s="70"/>
      <c r="C5" s="20" t="s">
        <v>40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 t="s">
        <v>2</v>
      </c>
      <c r="P5" s="21" t="s">
        <v>2</v>
      </c>
      <c r="Q5" s="72" t="s">
        <v>49</v>
      </c>
      <c r="R5" s="72" t="s">
        <v>50</v>
      </c>
      <c r="S5" s="74" t="s">
        <v>56</v>
      </c>
      <c r="T5" s="23" t="s">
        <v>55</v>
      </c>
      <c r="U5" s="21" t="s">
        <v>38</v>
      </c>
    </row>
    <row r="6" spans="1:21" ht="18.95" customHeight="1" x14ac:dyDescent="0.55000000000000004">
      <c r="A6" s="68"/>
      <c r="B6" s="71"/>
      <c r="C6" s="24" t="s">
        <v>44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 t="s">
        <v>45</v>
      </c>
      <c r="P6" s="25" t="s">
        <v>47</v>
      </c>
      <c r="Q6" s="73"/>
      <c r="R6" s="73"/>
      <c r="S6" s="75"/>
      <c r="T6" s="26" t="s">
        <v>46</v>
      </c>
      <c r="U6" s="24" t="s">
        <v>48</v>
      </c>
    </row>
    <row r="7" spans="1:21" ht="18.95" customHeight="1" x14ac:dyDescent="0.5">
      <c r="A7" s="4"/>
      <c r="B7" s="3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8"/>
      <c r="Q7" s="6"/>
      <c r="R7" s="6"/>
      <c r="S7" s="6"/>
      <c r="T7" s="8"/>
      <c r="U7" s="7"/>
    </row>
    <row r="8" spans="1:21" s="46" customFormat="1" ht="27" customHeight="1" x14ac:dyDescent="0.55000000000000004">
      <c r="A8" s="28">
        <v>1</v>
      </c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0"/>
      <c r="R8" s="30"/>
      <c r="S8" s="30"/>
      <c r="T8" s="31"/>
      <c r="U8" s="32"/>
    </row>
    <row r="9" spans="1:21" s="46" customFormat="1" ht="27" customHeight="1" x14ac:dyDescent="0.55000000000000004">
      <c r="A9" s="28"/>
      <c r="B9" s="29" t="s">
        <v>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1"/>
      <c r="U9" s="32"/>
    </row>
    <row r="10" spans="1:21" s="46" customFormat="1" ht="27" customHeight="1" x14ac:dyDescent="0.55000000000000004">
      <c r="A10" s="28"/>
      <c r="B10" s="29" t="s">
        <v>6</v>
      </c>
      <c r="C10" s="30">
        <f>+C11</f>
        <v>28000</v>
      </c>
      <c r="D10" s="30">
        <f t="shared" ref="D10:N10" si="0">+D11</f>
        <v>0</v>
      </c>
      <c r="E10" s="30">
        <f t="shared" si="0"/>
        <v>6100</v>
      </c>
      <c r="F10" s="30">
        <f t="shared" si="0"/>
        <v>0</v>
      </c>
      <c r="G10" s="30">
        <f t="shared" si="0"/>
        <v>0</v>
      </c>
      <c r="H10" s="30">
        <f t="shared" si="0"/>
        <v>0</v>
      </c>
      <c r="I10" s="30">
        <f t="shared" si="0"/>
        <v>7000</v>
      </c>
      <c r="J10" s="30">
        <f t="shared" si="0"/>
        <v>0</v>
      </c>
      <c r="K10" s="30">
        <f t="shared" si="0"/>
        <v>0</v>
      </c>
      <c r="L10" s="30">
        <f t="shared" si="0"/>
        <v>0</v>
      </c>
      <c r="M10" s="30">
        <f t="shared" si="0"/>
        <v>0</v>
      </c>
      <c r="N10" s="30">
        <f t="shared" si="0"/>
        <v>0</v>
      </c>
      <c r="O10" s="30"/>
      <c r="P10" s="31"/>
      <c r="Q10" s="30"/>
      <c r="R10" s="30"/>
      <c r="S10" s="30"/>
      <c r="T10" s="31"/>
      <c r="U10" s="32"/>
    </row>
    <row r="11" spans="1:21" s="46" customFormat="1" ht="27" customHeight="1" x14ac:dyDescent="0.55000000000000004">
      <c r="A11" s="28"/>
      <c r="B11" s="29" t="s">
        <v>13</v>
      </c>
      <c r="C11" s="30">
        <f>SUM(C13:C14)</f>
        <v>28000</v>
      </c>
      <c r="D11" s="30">
        <f t="shared" ref="D11:N11" si="1">SUM(D13:D14)</f>
        <v>0</v>
      </c>
      <c r="E11" s="30">
        <f t="shared" si="1"/>
        <v>6100</v>
      </c>
      <c r="F11" s="30">
        <f t="shared" si="1"/>
        <v>0</v>
      </c>
      <c r="G11" s="30">
        <f t="shared" si="1"/>
        <v>0</v>
      </c>
      <c r="H11" s="30">
        <f t="shared" si="1"/>
        <v>0</v>
      </c>
      <c r="I11" s="30">
        <f t="shared" si="1"/>
        <v>7000</v>
      </c>
      <c r="J11" s="30">
        <f t="shared" si="1"/>
        <v>0</v>
      </c>
      <c r="K11" s="30">
        <f t="shared" si="1"/>
        <v>0</v>
      </c>
      <c r="L11" s="30">
        <f t="shared" si="1"/>
        <v>0</v>
      </c>
      <c r="M11" s="30">
        <f t="shared" si="1"/>
        <v>0</v>
      </c>
      <c r="N11" s="30">
        <f t="shared" si="1"/>
        <v>0</v>
      </c>
      <c r="O11" s="30"/>
      <c r="P11" s="31"/>
      <c r="Q11" s="30"/>
      <c r="R11" s="30"/>
      <c r="S11" s="30"/>
      <c r="T11" s="31"/>
      <c r="U11" s="32"/>
    </row>
    <row r="12" spans="1:21" s="46" customFormat="1" ht="27" customHeight="1" x14ac:dyDescent="0.55000000000000004">
      <c r="A12" s="28"/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0"/>
      <c r="R12" s="30"/>
      <c r="S12" s="30"/>
      <c r="T12" s="31"/>
      <c r="U12" s="32"/>
    </row>
    <row r="13" spans="1:21" s="47" customFormat="1" ht="27" customHeight="1" x14ac:dyDescent="0.55000000000000004">
      <c r="A13" s="33"/>
      <c r="B13" s="34" t="s">
        <v>22</v>
      </c>
      <c r="C13" s="35">
        <v>4000</v>
      </c>
      <c r="D13" s="35"/>
      <c r="E13" s="35">
        <v>1000</v>
      </c>
      <c r="F13" s="35"/>
      <c r="G13" s="35"/>
      <c r="H13" s="35"/>
      <c r="I13" s="35">
        <v>1000</v>
      </c>
      <c r="J13" s="35"/>
      <c r="K13" s="35"/>
      <c r="L13" s="35"/>
      <c r="M13" s="35"/>
      <c r="N13" s="35"/>
      <c r="O13" s="35">
        <f>SUM(D13:N13)</f>
        <v>2000</v>
      </c>
      <c r="P13" s="31">
        <f>+C13-O13</f>
        <v>2000</v>
      </c>
      <c r="Q13" s="35">
        <v>500</v>
      </c>
      <c r="R13" s="35">
        <v>1000</v>
      </c>
      <c r="S13" s="35">
        <v>500</v>
      </c>
      <c r="T13" s="31">
        <f>SUM(Q13:S13)</f>
        <v>2000</v>
      </c>
      <c r="U13" s="32">
        <f>+P13-T13</f>
        <v>0</v>
      </c>
    </row>
    <row r="14" spans="1:21" s="47" customFormat="1" ht="27" customHeight="1" x14ac:dyDescent="0.55000000000000004">
      <c r="A14" s="33"/>
      <c r="B14" s="34" t="s">
        <v>23</v>
      </c>
      <c r="C14" s="35">
        <v>24000</v>
      </c>
      <c r="D14" s="35"/>
      <c r="E14" s="35">
        <v>5100</v>
      </c>
      <c r="F14" s="35"/>
      <c r="G14" s="35"/>
      <c r="H14" s="35"/>
      <c r="I14" s="35">
        <v>6000</v>
      </c>
      <c r="J14" s="35"/>
      <c r="K14" s="35"/>
      <c r="L14" s="35"/>
      <c r="M14" s="35"/>
      <c r="N14" s="35"/>
      <c r="O14" s="35">
        <f>SUM(D14:N14)</f>
        <v>11100</v>
      </c>
      <c r="P14" s="31">
        <f>+C14-O14</f>
        <v>12900</v>
      </c>
      <c r="Q14" s="35">
        <v>2700</v>
      </c>
      <c r="R14" s="35">
        <v>5400</v>
      </c>
      <c r="S14" s="35">
        <v>2700</v>
      </c>
      <c r="T14" s="31">
        <f>SUM(Q14:S14)</f>
        <v>10800</v>
      </c>
      <c r="U14" s="32">
        <f>+P14-T14</f>
        <v>2100</v>
      </c>
    </row>
    <row r="15" spans="1:21" s="46" customFormat="1" ht="27" customHeight="1" x14ac:dyDescent="0.55000000000000004">
      <c r="A15" s="28"/>
      <c r="B15" s="29" t="s">
        <v>7</v>
      </c>
      <c r="C15" s="30">
        <f>+C16+C22+C28</f>
        <v>119660</v>
      </c>
      <c r="D15" s="30">
        <f t="shared" ref="D15:N15" si="2">+D16+D22+D28</f>
        <v>0</v>
      </c>
      <c r="E15" s="30">
        <f t="shared" si="2"/>
        <v>39260</v>
      </c>
      <c r="F15" s="30">
        <f t="shared" si="2"/>
        <v>0</v>
      </c>
      <c r="G15" s="30">
        <f t="shared" si="2"/>
        <v>0</v>
      </c>
      <c r="H15" s="30">
        <f t="shared" si="2"/>
        <v>0</v>
      </c>
      <c r="I15" s="30">
        <f t="shared" si="2"/>
        <v>41800</v>
      </c>
      <c r="J15" s="30">
        <f t="shared" si="2"/>
        <v>0</v>
      </c>
      <c r="K15" s="30">
        <f t="shared" si="2"/>
        <v>5000</v>
      </c>
      <c r="L15" s="30">
        <f t="shared" si="2"/>
        <v>0</v>
      </c>
      <c r="M15" s="30">
        <f t="shared" si="2"/>
        <v>0</v>
      </c>
      <c r="N15" s="30">
        <f t="shared" si="2"/>
        <v>0</v>
      </c>
      <c r="O15" s="30"/>
      <c r="P15" s="31"/>
      <c r="Q15" s="30"/>
      <c r="R15" s="30"/>
      <c r="S15" s="30"/>
      <c r="T15" s="31"/>
      <c r="U15" s="32"/>
    </row>
    <row r="16" spans="1:21" s="46" customFormat="1" ht="27" customHeight="1" x14ac:dyDescent="0.55000000000000004">
      <c r="A16" s="28"/>
      <c r="B16" s="29" t="s">
        <v>8</v>
      </c>
      <c r="C16" s="30">
        <f>SUM(C17:C20)</f>
        <v>47200</v>
      </c>
      <c r="D16" s="30">
        <f t="shared" ref="D16:N16" si="3">SUM(D17:D20)</f>
        <v>0</v>
      </c>
      <c r="E16" s="30">
        <f t="shared" si="3"/>
        <v>11800</v>
      </c>
      <c r="F16" s="30">
        <f t="shared" si="3"/>
        <v>0</v>
      </c>
      <c r="G16" s="30">
        <f t="shared" si="3"/>
        <v>0</v>
      </c>
      <c r="H16" s="30">
        <f t="shared" si="3"/>
        <v>0</v>
      </c>
      <c r="I16" s="30">
        <f t="shared" si="3"/>
        <v>11800</v>
      </c>
      <c r="J16" s="30">
        <f t="shared" si="3"/>
        <v>0</v>
      </c>
      <c r="K16" s="30">
        <f t="shared" si="3"/>
        <v>5000</v>
      </c>
      <c r="L16" s="30">
        <f t="shared" si="3"/>
        <v>0</v>
      </c>
      <c r="M16" s="30">
        <f t="shared" si="3"/>
        <v>0</v>
      </c>
      <c r="N16" s="30">
        <f t="shared" si="3"/>
        <v>0</v>
      </c>
      <c r="O16" s="30"/>
      <c r="P16" s="31"/>
      <c r="Q16" s="30"/>
      <c r="R16" s="30"/>
      <c r="S16" s="30"/>
      <c r="T16" s="31"/>
      <c r="U16" s="32"/>
    </row>
    <row r="17" spans="1:21" s="47" customFormat="1" ht="27" customHeight="1" x14ac:dyDescent="0.55000000000000004">
      <c r="A17" s="33"/>
      <c r="B17" s="34" t="s">
        <v>24</v>
      </c>
      <c r="C17" s="35">
        <v>27200</v>
      </c>
      <c r="D17" s="35"/>
      <c r="E17" s="35">
        <v>6800</v>
      </c>
      <c r="F17" s="35"/>
      <c r="G17" s="35"/>
      <c r="H17" s="35"/>
      <c r="I17" s="35">
        <v>6800</v>
      </c>
      <c r="J17" s="35"/>
      <c r="K17" s="35"/>
      <c r="L17" s="35"/>
      <c r="M17" s="35"/>
      <c r="N17" s="35"/>
      <c r="O17" s="35">
        <f>SUM(D17:N17)</f>
        <v>13600</v>
      </c>
      <c r="P17" s="31">
        <f>+C17-O17</f>
        <v>13600</v>
      </c>
      <c r="Q17" s="35">
        <v>3400</v>
      </c>
      <c r="R17" s="35">
        <v>6800</v>
      </c>
      <c r="S17" s="35">
        <v>3400</v>
      </c>
      <c r="T17" s="31">
        <f>SUM(Q17:S17)</f>
        <v>13600</v>
      </c>
      <c r="U17" s="32">
        <f>+P17-T17</f>
        <v>0</v>
      </c>
    </row>
    <row r="18" spans="1:21" s="47" customFormat="1" ht="27" customHeight="1" x14ac:dyDescent="0.55000000000000004">
      <c r="A18" s="33"/>
      <c r="B18" s="34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1"/>
      <c r="Q18" s="35"/>
      <c r="R18" s="35"/>
      <c r="S18" s="35"/>
      <c r="T18" s="31"/>
      <c r="U18" s="32"/>
    </row>
    <row r="19" spans="1:21" s="47" customFormat="1" ht="27" customHeight="1" x14ac:dyDescent="0.55000000000000004">
      <c r="A19" s="33"/>
      <c r="B19" s="34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1"/>
      <c r="Q19" s="35"/>
      <c r="R19" s="35"/>
      <c r="S19" s="35"/>
      <c r="T19" s="31"/>
      <c r="U19" s="32"/>
    </row>
    <row r="20" spans="1:21" s="47" customFormat="1" ht="27" customHeight="1" x14ac:dyDescent="0.55000000000000004">
      <c r="A20" s="33"/>
      <c r="B20" s="34" t="s">
        <v>25</v>
      </c>
      <c r="C20" s="35">
        <v>20000</v>
      </c>
      <c r="D20" s="35"/>
      <c r="E20" s="35">
        <v>5000</v>
      </c>
      <c r="F20" s="35"/>
      <c r="G20" s="35"/>
      <c r="H20" s="35"/>
      <c r="I20" s="35">
        <v>5000</v>
      </c>
      <c r="J20" s="35"/>
      <c r="K20" s="35">
        <v>5000</v>
      </c>
      <c r="L20" s="35"/>
      <c r="M20" s="35"/>
      <c r="N20" s="35"/>
      <c r="O20" s="35">
        <f>SUM(D20:N20)</f>
        <v>15000</v>
      </c>
      <c r="P20" s="31">
        <f>+C20-O20</f>
        <v>5000</v>
      </c>
      <c r="Q20" s="35">
        <v>0</v>
      </c>
      <c r="R20" s="35">
        <v>5000</v>
      </c>
      <c r="S20" s="35">
        <v>0</v>
      </c>
      <c r="T20" s="31">
        <f>SUM(Q20:S20)</f>
        <v>5000</v>
      </c>
      <c r="U20" s="32">
        <f>+P20-T20</f>
        <v>0</v>
      </c>
    </row>
    <row r="21" spans="1:21" s="47" customFormat="1" ht="27" customHeight="1" x14ac:dyDescent="0.55000000000000004">
      <c r="A21" s="33"/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1"/>
      <c r="Q21" s="35"/>
      <c r="R21" s="35"/>
      <c r="S21" s="35"/>
      <c r="T21" s="31"/>
      <c r="U21" s="32"/>
    </row>
    <row r="22" spans="1:21" s="46" customFormat="1" ht="27" customHeight="1" x14ac:dyDescent="0.55000000000000004">
      <c r="A22" s="28"/>
      <c r="B22" s="29" t="s">
        <v>9</v>
      </c>
      <c r="C22" s="30">
        <f>SUM(C23)</f>
        <v>15000</v>
      </c>
      <c r="D22" s="30">
        <f t="shared" ref="D22:N22" si="4">SUM(D23)</f>
        <v>0</v>
      </c>
      <c r="E22" s="30">
        <f t="shared" si="4"/>
        <v>0</v>
      </c>
      <c r="F22" s="30">
        <f t="shared" si="4"/>
        <v>0</v>
      </c>
      <c r="G22" s="30">
        <f t="shared" si="4"/>
        <v>0</v>
      </c>
      <c r="H22" s="30">
        <f t="shared" si="4"/>
        <v>0</v>
      </c>
      <c r="I22" s="30">
        <f t="shared" si="4"/>
        <v>0</v>
      </c>
      <c r="J22" s="30">
        <f t="shared" si="4"/>
        <v>0</v>
      </c>
      <c r="K22" s="30">
        <f t="shared" si="4"/>
        <v>0</v>
      </c>
      <c r="L22" s="30">
        <f t="shared" si="4"/>
        <v>0</v>
      </c>
      <c r="M22" s="30">
        <f t="shared" si="4"/>
        <v>0</v>
      </c>
      <c r="N22" s="30">
        <f t="shared" si="4"/>
        <v>0</v>
      </c>
      <c r="O22" s="30"/>
      <c r="P22" s="31"/>
      <c r="Q22" s="30"/>
      <c r="R22" s="30"/>
      <c r="S22" s="30"/>
      <c r="T22" s="31"/>
      <c r="U22" s="32"/>
    </row>
    <row r="23" spans="1:21" s="47" customFormat="1" ht="27" customHeight="1" x14ac:dyDescent="0.55000000000000004">
      <c r="A23" s="33"/>
      <c r="B23" s="34" t="s">
        <v>26</v>
      </c>
      <c r="C23" s="35">
        <v>15000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>
        <f>SUM(D23:N23)</f>
        <v>0</v>
      </c>
      <c r="P23" s="31">
        <f>+C23-O23</f>
        <v>15000</v>
      </c>
      <c r="Q23" s="35">
        <v>0</v>
      </c>
      <c r="R23" s="35">
        <v>15000</v>
      </c>
      <c r="S23" s="35">
        <v>0</v>
      </c>
      <c r="T23" s="31">
        <f>SUM(Q23:S23)</f>
        <v>15000</v>
      </c>
      <c r="U23" s="32">
        <f>+P23-T23</f>
        <v>0</v>
      </c>
    </row>
    <row r="24" spans="1:21" s="47" customFormat="1" ht="27" customHeight="1" x14ac:dyDescent="0.55000000000000004">
      <c r="A24" s="33"/>
      <c r="B24" s="34" t="s">
        <v>10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1"/>
      <c r="Q24" s="35"/>
      <c r="R24" s="35"/>
      <c r="S24" s="35"/>
      <c r="T24" s="31"/>
      <c r="U24" s="32"/>
    </row>
    <row r="25" spans="1:21" s="47" customFormat="1" ht="27" customHeight="1" x14ac:dyDescent="0.55000000000000004">
      <c r="A25" s="33"/>
      <c r="B25" s="34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1"/>
      <c r="Q25" s="35"/>
      <c r="R25" s="35"/>
      <c r="S25" s="35"/>
      <c r="T25" s="31"/>
      <c r="U25" s="32"/>
    </row>
    <row r="26" spans="1:21" s="47" customFormat="1" ht="27" customHeight="1" x14ac:dyDescent="0.55000000000000004">
      <c r="A26" s="33"/>
      <c r="B26" s="34" t="s">
        <v>12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1"/>
      <c r="Q26" s="35"/>
      <c r="R26" s="35"/>
      <c r="S26" s="35"/>
      <c r="T26" s="31"/>
      <c r="U26" s="32"/>
    </row>
    <row r="27" spans="1:21" s="47" customFormat="1" ht="27" customHeight="1" x14ac:dyDescent="0.55000000000000004">
      <c r="A27" s="33"/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1"/>
      <c r="Q27" s="35"/>
      <c r="R27" s="35"/>
      <c r="S27" s="35"/>
      <c r="T27" s="31"/>
      <c r="U27" s="32"/>
    </row>
    <row r="28" spans="1:21" s="46" customFormat="1" ht="27" customHeight="1" x14ac:dyDescent="0.55000000000000004">
      <c r="A28" s="28"/>
      <c r="B28" s="29" t="s">
        <v>27</v>
      </c>
      <c r="C28" s="30">
        <f>SUM(C29:C32)</f>
        <v>57460</v>
      </c>
      <c r="D28" s="30">
        <f t="shared" ref="D28:N28" si="5">SUM(D29:D32)</f>
        <v>0</v>
      </c>
      <c r="E28" s="30">
        <f t="shared" si="5"/>
        <v>27460</v>
      </c>
      <c r="F28" s="30">
        <f t="shared" si="5"/>
        <v>0</v>
      </c>
      <c r="G28" s="30">
        <f t="shared" si="5"/>
        <v>0</v>
      </c>
      <c r="H28" s="30">
        <f t="shared" si="5"/>
        <v>0</v>
      </c>
      <c r="I28" s="30">
        <f t="shared" si="5"/>
        <v>30000</v>
      </c>
      <c r="J28" s="30">
        <f t="shared" si="5"/>
        <v>0</v>
      </c>
      <c r="K28" s="30">
        <f t="shared" si="5"/>
        <v>0</v>
      </c>
      <c r="L28" s="30">
        <f t="shared" si="5"/>
        <v>0</v>
      </c>
      <c r="M28" s="30">
        <f t="shared" si="5"/>
        <v>0</v>
      </c>
      <c r="N28" s="30">
        <f t="shared" si="5"/>
        <v>0</v>
      </c>
      <c r="O28" s="30"/>
      <c r="P28" s="31"/>
      <c r="Q28" s="30"/>
      <c r="R28" s="30"/>
      <c r="S28" s="30"/>
      <c r="T28" s="31"/>
      <c r="U28" s="32"/>
    </row>
    <row r="29" spans="1:21" s="47" customFormat="1" ht="27" customHeight="1" x14ac:dyDescent="0.55000000000000004">
      <c r="A29" s="33"/>
      <c r="B29" s="34" t="s">
        <v>28</v>
      </c>
      <c r="C29" s="35">
        <v>30000</v>
      </c>
      <c r="D29" s="35"/>
      <c r="E29" s="35"/>
      <c r="F29" s="35"/>
      <c r="G29" s="35"/>
      <c r="H29" s="35"/>
      <c r="I29" s="35">
        <v>30000</v>
      </c>
      <c r="J29" s="35"/>
      <c r="K29" s="35"/>
      <c r="L29" s="35"/>
      <c r="M29" s="35"/>
      <c r="N29" s="35"/>
      <c r="O29" s="35">
        <f>SUM(D29:N29)</f>
        <v>30000</v>
      </c>
      <c r="P29" s="31">
        <f>+C29-O29</f>
        <v>0</v>
      </c>
      <c r="Q29" s="35">
        <v>0</v>
      </c>
      <c r="R29" s="35">
        <v>0</v>
      </c>
      <c r="S29" s="35">
        <v>0</v>
      </c>
      <c r="T29" s="31">
        <f>SUM(Q29:S29)</f>
        <v>0</v>
      </c>
      <c r="U29" s="32">
        <f>+P29-T29</f>
        <v>0</v>
      </c>
    </row>
    <row r="30" spans="1:21" s="47" customFormat="1" ht="27" customHeight="1" x14ac:dyDescent="0.55000000000000004">
      <c r="A30" s="33"/>
      <c r="B30" s="34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1"/>
      <c r="Q30" s="35"/>
      <c r="R30" s="35"/>
      <c r="S30" s="35"/>
      <c r="T30" s="31"/>
      <c r="U30" s="32"/>
    </row>
    <row r="31" spans="1:21" s="47" customFormat="1" ht="27" customHeight="1" x14ac:dyDescent="0.55000000000000004">
      <c r="A31" s="33"/>
      <c r="B31" s="34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1"/>
      <c r="Q31" s="35"/>
      <c r="R31" s="35"/>
      <c r="S31" s="35"/>
      <c r="T31" s="31"/>
      <c r="U31" s="32"/>
    </row>
    <row r="32" spans="1:21" s="47" customFormat="1" ht="27" customHeight="1" x14ac:dyDescent="0.55000000000000004">
      <c r="A32" s="33"/>
      <c r="B32" s="34" t="s">
        <v>31</v>
      </c>
      <c r="C32" s="35">
        <v>27460</v>
      </c>
      <c r="D32" s="35"/>
      <c r="E32" s="35">
        <v>27460</v>
      </c>
      <c r="F32" s="35"/>
      <c r="G32" s="35"/>
      <c r="H32" s="35"/>
      <c r="I32" s="35"/>
      <c r="J32" s="35"/>
      <c r="K32" s="35"/>
      <c r="L32" s="35"/>
      <c r="M32" s="35"/>
      <c r="N32" s="35"/>
      <c r="O32" s="35">
        <f>SUM(D32:N32)</f>
        <v>27460</v>
      </c>
      <c r="P32" s="31">
        <f>+C32-O32</f>
        <v>0</v>
      </c>
      <c r="Q32" s="35">
        <v>0</v>
      </c>
      <c r="R32" s="35">
        <v>0</v>
      </c>
      <c r="S32" s="35">
        <v>0</v>
      </c>
      <c r="T32" s="31">
        <f>SUM(Q32:S32)</f>
        <v>0</v>
      </c>
      <c r="U32" s="32">
        <f>+P32-T32</f>
        <v>0</v>
      </c>
    </row>
    <row r="33" spans="1:22" s="47" customFormat="1" ht="27" customHeight="1" x14ac:dyDescent="0.55000000000000004">
      <c r="A33" s="33"/>
      <c r="B33" s="34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1"/>
      <c r="Q33" s="35"/>
      <c r="R33" s="35"/>
      <c r="S33" s="35"/>
      <c r="T33" s="31"/>
      <c r="U33" s="32"/>
    </row>
    <row r="34" spans="1:22" s="47" customFormat="1" ht="27" customHeight="1" x14ac:dyDescent="0.55000000000000004">
      <c r="A34" s="33"/>
      <c r="B34" s="34" t="s">
        <v>33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1"/>
      <c r="Q34" s="35"/>
      <c r="R34" s="35"/>
      <c r="S34" s="35"/>
      <c r="T34" s="31"/>
      <c r="U34" s="32"/>
    </row>
    <row r="35" spans="1:22" s="47" customFormat="1" ht="27" customHeight="1" x14ac:dyDescent="0.55000000000000004">
      <c r="A35" s="33"/>
      <c r="B35" s="34" t="s">
        <v>34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1"/>
      <c r="Q35" s="35"/>
      <c r="R35" s="35"/>
      <c r="S35" s="35"/>
      <c r="T35" s="31"/>
      <c r="U35" s="32"/>
    </row>
    <row r="36" spans="1:22" s="46" customFormat="1" ht="27" customHeight="1" x14ac:dyDescent="0.55000000000000004">
      <c r="A36" s="28"/>
      <c r="B36" s="29" t="s">
        <v>15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  <c r="Q36" s="30"/>
      <c r="R36" s="30"/>
      <c r="S36" s="30"/>
      <c r="T36" s="31"/>
      <c r="U36" s="32"/>
    </row>
    <row r="37" spans="1:22" s="46" customFormat="1" ht="27" customHeight="1" x14ac:dyDescent="0.55000000000000004">
      <c r="A37" s="28"/>
      <c r="B37" s="29" t="s">
        <v>113</v>
      </c>
      <c r="C37" s="30">
        <f>+C38</f>
        <v>30000</v>
      </c>
      <c r="D37" s="30">
        <f t="shared" ref="D37:N37" si="6">+D38</f>
        <v>0</v>
      </c>
      <c r="E37" s="30">
        <f t="shared" si="6"/>
        <v>7500</v>
      </c>
      <c r="F37" s="30">
        <f t="shared" si="6"/>
        <v>0</v>
      </c>
      <c r="G37" s="30">
        <f t="shared" si="6"/>
        <v>7500</v>
      </c>
      <c r="H37" s="30">
        <f t="shared" si="6"/>
        <v>0</v>
      </c>
      <c r="I37" s="30">
        <f t="shared" si="6"/>
        <v>15000</v>
      </c>
      <c r="J37" s="30">
        <f t="shared" si="6"/>
        <v>0</v>
      </c>
      <c r="K37" s="30">
        <f t="shared" si="6"/>
        <v>0</v>
      </c>
      <c r="L37" s="30">
        <f t="shared" si="6"/>
        <v>0</v>
      </c>
      <c r="M37" s="30">
        <f t="shared" si="6"/>
        <v>0</v>
      </c>
      <c r="N37" s="30">
        <f t="shared" si="6"/>
        <v>0</v>
      </c>
      <c r="O37" s="30"/>
      <c r="P37" s="31"/>
      <c r="Q37" s="30"/>
      <c r="R37" s="30"/>
      <c r="S37" s="30"/>
      <c r="T37" s="31"/>
      <c r="U37" s="32"/>
    </row>
    <row r="38" spans="1:22" s="47" customFormat="1" ht="27" customHeight="1" x14ac:dyDescent="0.55000000000000004">
      <c r="A38" s="33"/>
      <c r="B38" s="34" t="s">
        <v>61</v>
      </c>
      <c r="C38" s="35">
        <v>30000</v>
      </c>
      <c r="D38" s="35"/>
      <c r="E38" s="35">
        <v>7500</v>
      </c>
      <c r="F38" s="35"/>
      <c r="G38" s="35">
        <v>7500</v>
      </c>
      <c r="H38" s="35"/>
      <c r="I38" s="35">
        <v>15000</v>
      </c>
      <c r="J38" s="35"/>
      <c r="K38" s="35"/>
      <c r="L38" s="35"/>
      <c r="M38" s="35"/>
      <c r="N38" s="35"/>
      <c r="O38" s="35">
        <f>SUM(D38:N38)</f>
        <v>30000</v>
      </c>
      <c r="P38" s="31">
        <f>+C38-O38</f>
        <v>0</v>
      </c>
      <c r="Q38" s="35">
        <v>0</v>
      </c>
      <c r="R38" s="35">
        <v>0</v>
      </c>
      <c r="S38" s="35">
        <v>0</v>
      </c>
      <c r="T38" s="31">
        <f>SUM(Q38:S38)</f>
        <v>0</v>
      </c>
      <c r="U38" s="32">
        <f>+P38-T38</f>
        <v>0</v>
      </c>
    </row>
    <row r="39" spans="1:22" s="47" customFormat="1" ht="27" customHeight="1" x14ac:dyDescent="0.55000000000000004">
      <c r="A39" s="33"/>
      <c r="B39" s="29" t="s">
        <v>52</v>
      </c>
      <c r="C39" s="35">
        <f>+C10+C15+C37</f>
        <v>177660</v>
      </c>
      <c r="D39" s="35">
        <f t="shared" ref="D39:N39" si="7">+D10+D15+D37</f>
        <v>0</v>
      </c>
      <c r="E39" s="35">
        <f t="shared" si="7"/>
        <v>52860</v>
      </c>
      <c r="F39" s="35">
        <f t="shared" si="7"/>
        <v>0</v>
      </c>
      <c r="G39" s="35">
        <f t="shared" si="7"/>
        <v>7500</v>
      </c>
      <c r="H39" s="35">
        <f t="shared" si="7"/>
        <v>0</v>
      </c>
      <c r="I39" s="35">
        <f t="shared" si="7"/>
        <v>63800</v>
      </c>
      <c r="J39" s="35">
        <f t="shared" si="7"/>
        <v>0</v>
      </c>
      <c r="K39" s="35">
        <f t="shared" si="7"/>
        <v>5000</v>
      </c>
      <c r="L39" s="35">
        <f t="shared" si="7"/>
        <v>0</v>
      </c>
      <c r="M39" s="35">
        <f t="shared" si="7"/>
        <v>0</v>
      </c>
      <c r="N39" s="35">
        <f t="shared" si="7"/>
        <v>0</v>
      </c>
      <c r="O39" s="35">
        <f>SUM(O13:O38)</f>
        <v>129160</v>
      </c>
      <c r="P39" s="35">
        <f t="shared" ref="P39:T39" si="8">SUM(P13:P38)</f>
        <v>48500</v>
      </c>
      <c r="Q39" s="35">
        <f>SUM(Q13:Q38)</f>
        <v>6600</v>
      </c>
      <c r="R39" s="35">
        <f t="shared" si="8"/>
        <v>33200</v>
      </c>
      <c r="S39" s="35">
        <f t="shared" si="8"/>
        <v>6600</v>
      </c>
      <c r="T39" s="35">
        <f t="shared" si="8"/>
        <v>46400</v>
      </c>
      <c r="U39" s="35">
        <f>SUM(U13:U38)</f>
        <v>2100</v>
      </c>
    </row>
    <row r="40" spans="1:22" s="47" customFormat="1" ht="27" customHeight="1" x14ac:dyDescent="0.55000000000000004">
      <c r="A40" s="28">
        <v>2</v>
      </c>
      <c r="B40" s="36" t="s">
        <v>20</v>
      </c>
      <c r="C40" s="35">
        <v>188487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103760</v>
      </c>
      <c r="M40" s="35">
        <v>0</v>
      </c>
      <c r="N40" s="35">
        <v>0</v>
      </c>
      <c r="O40" s="35">
        <f t="shared" ref="O40:O41" si="9">SUM(D40:N40)</f>
        <v>103760</v>
      </c>
      <c r="P40" s="31">
        <f t="shared" ref="P40:P41" si="10">+C40-O40</f>
        <v>84727</v>
      </c>
      <c r="Q40" s="35">
        <v>0</v>
      </c>
      <c r="R40" s="35">
        <v>85000</v>
      </c>
      <c r="S40" s="35">
        <v>0</v>
      </c>
      <c r="T40" s="31">
        <f>SUM(Q40:S40)</f>
        <v>85000</v>
      </c>
      <c r="U40" s="32">
        <f>+P40-T40</f>
        <v>-273</v>
      </c>
    </row>
    <row r="41" spans="1:22" s="47" customFormat="1" ht="27" customHeight="1" x14ac:dyDescent="0.55000000000000004">
      <c r="A41" s="28">
        <v>3</v>
      </c>
      <c r="B41" s="36" t="s">
        <v>21</v>
      </c>
      <c r="C41" s="35">
        <v>1329310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f t="shared" si="9"/>
        <v>0</v>
      </c>
      <c r="P41" s="31">
        <f t="shared" si="10"/>
        <v>1329310</v>
      </c>
      <c r="Q41" s="35">
        <v>0</v>
      </c>
      <c r="R41" s="35">
        <v>1150000</v>
      </c>
      <c r="S41" s="35">
        <v>0</v>
      </c>
      <c r="T41" s="31">
        <f>SUM(Q41:S41)</f>
        <v>1150000</v>
      </c>
      <c r="U41" s="32">
        <f>+P41-T41</f>
        <v>179310</v>
      </c>
    </row>
    <row r="42" spans="1:22" ht="29.25" customHeight="1" x14ac:dyDescent="0.55000000000000004">
      <c r="A42" s="37"/>
      <c r="B42" s="38" t="s">
        <v>54</v>
      </c>
      <c r="C42" s="39">
        <f>SUM(C39:C41)</f>
        <v>1695457</v>
      </c>
      <c r="D42" s="39">
        <f t="shared" ref="D42:T42" si="11">SUM(D39:D41)</f>
        <v>0</v>
      </c>
      <c r="E42" s="39">
        <f t="shared" si="11"/>
        <v>52860</v>
      </c>
      <c r="F42" s="39">
        <f t="shared" si="11"/>
        <v>0</v>
      </c>
      <c r="G42" s="39">
        <f t="shared" si="11"/>
        <v>7500</v>
      </c>
      <c r="H42" s="39">
        <f t="shared" si="11"/>
        <v>0</v>
      </c>
      <c r="I42" s="39">
        <f t="shared" si="11"/>
        <v>63800</v>
      </c>
      <c r="J42" s="39">
        <f t="shared" si="11"/>
        <v>0</v>
      </c>
      <c r="K42" s="39">
        <f t="shared" si="11"/>
        <v>5000</v>
      </c>
      <c r="L42" s="39">
        <f t="shared" si="11"/>
        <v>103760</v>
      </c>
      <c r="M42" s="39">
        <f t="shared" si="11"/>
        <v>0</v>
      </c>
      <c r="N42" s="39">
        <f t="shared" si="11"/>
        <v>0</v>
      </c>
      <c r="O42" s="39">
        <f t="shared" si="11"/>
        <v>232920</v>
      </c>
      <c r="P42" s="39">
        <f t="shared" si="11"/>
        <v>1462537</v>
      </c>
      <c r="Q42" s="39">
        <f t="shared" si="11"/>
        <v>6600</v>
      </c>
      <c r="R42" s="39">
        <f>SUM(R39:R41)</f>
        <v>1268200</v>
      </c>
      <c r="S42" s="39">
        <f t="shared" si="11"/>
        <v>6600</v>
      </c>
      <c r="T42" s="39">
        <f t="shared" si="11"/>
        <v>1281400</v>
      </c>
      <c r="U42" s="39">
        <f>SUM(U39:U41)</f>
        <v>181137</v>
      </c>
    </row>
    <row r="43" spans="1:22" ht="18.95" customHeight="1" x14ac:dyDescent="0.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5" t="s">
        <v>57</v>
      </c>
      <c r="R43" s="13"/>
      <c r="S43" s="13"/>
      <c r="T43" s="13" t="s">
        <v>58</v>
      </c>
      <c r="U43" s="1"/>
    </row>
    <row r="44" spans="1:22" ht="18.95" customHeight="1" x14ac:dyDescent="0.5">
      <c r="Q44" s="16"/>
      <c r="R44" s="65" t="s">
        <v>59</v>
      </c>
      <c r="S44" s="65"/>
      <c r="T44" s="16"/>
    </row>
    <row r="45" spans="1:22" s="5" customFormat="1" ht="18.95" customHeight="1" x14ac:dyDescent="0.5">
      <c r="A45" s="2"/>
      <c r="B45" s="1"/>
      <c r="Q45" s="16"/>
      <c r="R45" s="65" t="s">
        <v>103</v>
      </c>
      <c r="S45" s="65"/>
      <c r="T45" s="16"/>
      <c r="V45" s="1"/>
    </row>
    <row r="46" spans="1:22" s="5" customFormat="1" ht="18.95" customHeight="1" x14ac:dyDescent="0.5">
      <c r="A46" s="2"/>
      <c r="B46" s="13" t="s">
        <v>80</v>
      </c>
      <c r="V46" s="1"/>
    </row>
  </sheetData>
  <mergeCells count="14">
    <mergeCell ref="A1:T1"/>
    <mergeCell ref="R5:R6"/>
    <mergeCell ref="S5:S6"/>
    <mergeCell ref="R44:S44"/>
    <mergeCell ref="R45:S45"/>
    <mergeCell ref="A2:U2"/>
    <mergeCell ref="A3:A6"/>
    <mergeCell ref="B3:B6"/>
    <mergeCell ref="D3:E3"/>
    <mergeCell ref="F3:H3"/>
    <mergeCell ref="I3:K3"/>
    <mergeCell ref="L3:N3"/>
    <mergeCell ref="Q3:T4"/>
    <mergeCell ref="Q5:Q6"/>
  </mergeCells>
  <printOptions horizontalCentered="1"/>
  <pageMargins left="0" right="0" top="0.74803149606299213" bottom="0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view="pageBreakPreview" zoomScale="60" zoomScaleNormal="100" workbookViewId="0">
      <pane xSplit="5" ySplit="9" topLeftCell="I16" activePane="bottomRight" state="frozen"/>
      <selection pane="topRight" activeCell="F1" sqref="F1"/>
      <selection pane="bottomLeft" activeCell="A10" sqref="A10"/>
      <selection pane="bottomRight" activeCell="U1" sqref="U1"/>
    </sheetView>
  </sheetViews>
  <sheetFormatPr defaultRowHeight="18.95" customHeight="1" x14ac:dyDescent="0.5"/>
  <cols>
    <col min="1" max="1" width="3.625" style="2" customWidth="1"/>
    <col min="2" max="2" width="42.75" style="1" customWidth="1"/>
    <col min="3" max="14" width="13.25" style="5" customWidth="1"/>
    <col min="15" max="15" width="14.125" style="5" customWidth="1"/>
    <col min="16" max="16" width="13.25" style="5" customWidth="1"/>
    <col min="17" max="17" width="12.75" style="5" customWidth="1"/>
    <col min="18" max="18" width="11.75" style="5" bestFit="1" customWidth="1"/>
    <col min="19" max="19" width="10.875" style="5" bestFit="1" customWidth="1"/>
    <col min="20" max="20" width="14.875" style="5" customWidth="1"/>
    <col min="21" max="21" width="17.5" style="5" customWidth="1"/>
    <col min="22" max="16384" width="9" style="1"/>
  </cols>
  <sheetData>
    <row r="1" spans="1:21" ht="21" customHeight="1" x14ac:dyDescent="0.6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3" t="s">
        <v>118</v>
      </c>
    </row>
    <row r="2" spans="1:21" ht="21.95" customHeight="1" x14ac:dyDescent="0.6">
      <c r="A2" s="66" t="s">
        <v>84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8.95" customHeight="1" x14ac:dyDescent="0.55000000000000004">
      <c r="A3" s="68" t="s">
        <v>0</v>
      </c>
      <c r="B3" s="69" t="s">
        <v>35</v>
      </c>
      <c r="C3" s="17" t="s">
        <v>1</v>
      </c>
      <c r="D3" s="76" t="s">
        <v>73</v>
      </c>
      <c r="E3" s="77"/>
      <c r="F3" s="76" t="s">
        <v>74</v>
      </c>
      <c r="G3" s="78"/>
      <c r="H3" s="77"/>
      <c r="I3" s="76" t="s">
        <v>75</v>
      </c>
      <c r="J3" s="78"/>
      <c r="K3" s="77"/>
      <c r="L3" s="76" t="s">
        <v>76</v>
      </c>
      <c r="M3" s="78"/>
      <c r="N3" s="77"/>
      <c r="O3" s="18" t="s">
        <v>36</v>
      </c>
      <c r="P3" s="19" t="s">
        <v>42</v>
      </c>
      <c r="Q3" s="67" t="s">
        <v>51</v>
      </c>
      <c r="R3" s="67"/>
      <c r="S3" s="67"/>
      <c r="T3" s="67"/>
      <c r="U3" s="18" t="s">
        <v>43</v>
      </c>
    </row>
    <row r="4" spans="1:21" ht="18.95" customHeight="1" x14ac:dyDescent="0.55000000000000004">
      <c r="A4" s="68"/>
      <c r="B4" s="70"/>
      <c r="C4" s="20" t="s">
        <v>39</v>
      </c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  <c r="N4" s="27" t="s">
        <v>72</v>
      </c>
      <c r="O4" s="21" t="s">
        <v>41</v>
      </c>
      <c r="P4" s="22" t="s">
        <v>41</v>
      </c>
      <c r="Q4" s="67"/>
      <c r="R4" s="67"/>
      <c r="S4" s="67"/>
      <c r="T4" s="67"/>
      <c r="U4" s="21" t="s">
        <v>37</v>
      </c>
    </row>
    <row r="5" spans="1:21" ht="18.95" customHeight="1" x14ac:dyDescent="0.55000000000000004">
      <c r="A5" s="68"/>
      <c r="B5" s="70"/>
      <c r="C5" s="20" t="s">
        <v>40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 t="s">
        <v>2</v>
      </c>
      <c r="P5" s="21" t="s">
        <v>2</v>
      </c>
      <c r="Q5" s="72" t="s">
        <v>49</v>
      </c>
      <c r="R5" s="72" t="s">
        <v>50</v>
      </c>
      <c r="S5" s="74" t="s">
        <v>56</v>
      </c>
      <c r="T5" s="23" t="s">
        <v>55</v>
      </c>
      <c r="U5" s="21" t="s">
        <v>38</v>
      </c>
    </row>
    <row r="6" spans="1:21" ht="18.95" customHeight="1" x14ac:dyDescent="0.55000000000000004">
      <c r="A6" s="68"/>
      <c r="B6" s="71"/>
      <c r="C6" s="24" t="s">
        <v>44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 t="s">
        <v>45</v>
      </c>
      <c r="P6" s="25" t="s">
        <v>47</v>
      </c>
      <c r="Q6" s="73"/>
      <c r="R6" s="73"/>
      <c r="S6" s="75"/>
      <c r="T6" s="26" t="s">
        <v>46</v>
      </c>
      <c r="U6" s="24" t="s">
        <v>48</v>
      </c>
    </row>
    <row r="7" spans="1:21" ht="18.95" customHeight="1" x14ac:dyDescent="0.5">
      <c r="A7" s="4"/>
      <c r="B7" s="3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8"/>
      <c r="Q7" s="6"/>
      <c r="R7" s="6"/>
      <c r="S7" s="6"/>
      <c r="T7" s="8"/>
      <c r="U7" s="7"/>
    </row>
    <row r="8" spans="1:21" s="46" customFormat="1" ht="27" customHeight="1" x14ac:dyDescent="0.55000000000000004">
      <c r="A8" s="28">
        <v>1</v>
      </c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0"/>
      <c r="R8" s="30"/>
      <c r="S8" s="30"/>
      <c r="T8" s="31"/>
      <c r="U8" s="32"/>
    </row>
    <row r="9" spans="1:21" s="46" customFormat="1" ht="27" customHeight="1" x14ac:dyDescent="0.55000000000000004">
      <c r="A9" s="28"/>
      <c r="B9" s="29" t="s">
        <v>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1"/>
      <c r="U9" s="32"/>
    </row>
    <row r="10" spans="1:21" s="46" customFormat="1" ht="27" customHeight="1" x14ac:dyDescent="0.55000000000000004">
      <c r="A10" s="28"/>
      <c r="B10" s="29" t="s">
        <v>6</v>
      </c>
      <c r="C10" s="30">
        <f>+C11</f>
        <v>28000</v>
      </c>
      <c r="D10" s="30">
        <f t="shared" ref="D10:N10" si="0">+D11</f>
        <v>7000</v>
      </c>
      <c r="E10" s="30">
        <f t="shared" si="0"/>
        <v>0</v>
      </c>
      <c r="F10" s="30">
        <f t="shared" si="0"/>
        <v>0</v>
      </c>
      <c r="G10" s="30">
        <f t="shared" si="0"/>
        <v>3500</v>
      </c>
      <c r="H10" s="30">
        <f t="shared" si="0"/>
        <v>0</v>
      </c>
      <c r="I10" s="30">
        <f t="shared" si="0"/>
        <v>0</v>
      </c>
      <c r="J10" s="30">
        <f t="shared" si="0"/>
        <v>0</v>
      </c>
      <c r="K10" s="30">
        <f t="shared" si="0"/>
        <v>0</v>
      </c>
      <c r="L10" s="30">
        <f t="shared" si="0"/>
        <v>0</v>
      </c>
      <c r="M10" s="30">
        <f t="shared" si="0"/>
        <v>0</v>
      </c>
      <c r="N10" s="30">
        <f t="shared" si="0"/>
        <v>0</v>
      </c>
      <c r="O10" s="30"/>
      <c r="P10" s="31"/>
      <c r="Q10" s="30"/>
      <c r="R10" s="30"/>
      <c r="S10" s="30"/>
      <c r="T10" s="31"/>
      <c r="U10" s="32"/>
    </row>
    <row r="11" spans="1:21" s="46" customFormat="1" ht="27" customHeight="1" x14ac:dyDescent="0.55000000000000004">
      <c r="A11" s="28"/>
      <c r="B11" s="29" t="s">
        <v>13</v>
      </c>
      <c r="C11" s="30">
        <f>SUM(C13:C14)</f>
        <v>28000</v>
      </c>
      <c r="D11" s="30">
        <f t="shared" ref="D11:N11" si="1">SUM(D13:D14)</f>
        <v>7000</v>
      </c>
      <c r="E11" s="30">
        <f t="shared" si="1"/>
        <v>0</v>
      </c>
      <c r="F11" s="30">
        <f t="shared" si="1"/>
        <v>0</v>
      </c>
      <c r="G11" s="30">
        <f t="shared" si="1"/>
        <v>3500</v>
      </c>
      <c r="H11" s="30">
        <f t="shared" si="1"/>
        <v>0</v>
      </c>
      <c r="I11" s="30">
        <f t="shared" si="1"/>
        <v>0</v>
      </c>
      <c r="J11" s="30">
        <f t="shared" si="1"/>
        <v>0</v>
      </c>
      <c r="K11" s="30">
        <f t="shared" si="1"/>
        <v>0</v>
      </c>
      <c r="L11" s="30">
        <f t="shared" si="1"/>
        <v>0</v>
      </c>
      <c r="M11" s="30">
        <f t="shared" si="1"/>
        <v>0</v>
      </c>
      <c r="N11" s="30">
        <f t="shared" si="1"/>
        <v>0</v>
      </c>
      <c r="O11" s="30"/>
      <c r="P11" s="31"/>
      <c r="Q11" s="30"/>
      <c r="R11" s="30"/>
      <c r="S11" s="30"/>
      <c r="T11" s="31"/>
      <c r="U11" s="32"/>
    </row>
    <row r="12" spans="1:21" s="46" customFormat="1" ht="27" customHeight="1" x14ac:dyDescent="0.55000000000000004">
      <c r="A12" s="28"/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0"/>
      <c r="R12" s="30"/>
      <c r="S12" s="30"/>
      <c r="T12" s="31"/>
      <c r="U12" s="32"/>
    </row>
    <row r="13" spans="1:21" s="47" customFormat="1" ht="27" customHeight="1" x14ac:dyDescent="0.55000000000000004">
      <c r="A13" s="33"/>
      <c r="B13" s="34" t="s">
        <v>22</v>
      </c>
      <c r="C13" s="35">
        <v>4000</v>
      </c>
      <c r="D13" s="35">
        <v>1000</v>
      </c>
      <c r="E13" s="35"/>
      <c r="F13" s="35"/>
      <c r="G13" s="35">
        <v>500</v>
      </c>
      <c r="H13" s="35"/>
      <c r="I13" s="35"/>
      <c r="J13" s="35"/>
      <c r="K13" s="35"/>
      <c r="L13" s="35"/>
      <c r="M13" s="35"/>
      <c r="N13" s="35"/>
      <c r="O13" s="35">
        <f>SUM(D13:N13)</f>
        <v>1500</v>
      </c>
      <c r="P13" s="31">
        <f>+C13-O13</f>
        <v>2500</v>
      </c>
      <c r="Q13" s="35">
        <v>500</v>
      </c>
      <c r="R13" s="35">
        <v>0</v>
      </c>
      <c r="S13" s="35">
        <v>0</v>
      </c>
      <c r="T13" s="31">
        <f>SUM(Q13:S13)</f>
        <v>500</v>
      </c>
      <c r="U13" s="32">
        <f>+P13-T13</f>
        <v>2000</v>
      </c>
    </row>
    <row r="14" spans="1:21" s="47" customFormat="1" ht="27" customHeight="1" x14ac:dyDescent="0.55000000000000004">
      <c r="A14" s="33"/>
      <c r="B14" s="34" t="s">
        <v>23</v>
      </c>
      <c r="C14" s="35">
        <v>24000</v>
      </c>
      <c r="D14" s="35">
        <v>6000</v>
      </c>
      <c r="E14" s="35"/>
      <c r="F14" s="35"/>
      <c r="G14" s="35">
        <v>3000</v>
      </c>
      <c r="H14" s="35"/>
      <c r="I14" s="35"/>
      <c r="J14" s="35"/>
      <c r="K14" s="35"/>
      <c r="L14" s="35"/>
      <c r="M14" s="35"/>
      <c r="N14" s="35"/>
      <c r="O14" s="35">
        <f>SUM(D14:N14)</f>
        <v>9000</v>
      </c>
      <c r="P14" s="31">
        <f>+C14-O14</f>
        <v>15000</v>
      </c>
      <c r="Q14" s="35">
        <v>3000</v>
      </c>
      <c r="R14" s="35">
        <v>0</v>
      </c>
      <c r="S14" s="35">
        <v>0</v>
      </c>
      <c r="T14" s="31">
        <f>SUM(Q14:S14)</f>
        <v>3000</v>
      </c>
      <c r="U14" s="32">
        <f>+P14-T14</f>
        <v>12000</v>
      </c>
    </row>
    <row r="15" spans="1:21" s="46" customFormat="1" ht="27" customHeight="1" x14ac:dyDescent="0.55000000000000004">
      <c r="A15" s="28"/>
      <c r="B15" s="29" t="s">
        <v>7</v>
      </c>
      <c r="C15" s="30">
        <f>+C16+C22+C28</f>
        <v>191010</v>
      </c>
      <c r="D15" s="30">
        <f t="shared" ref="D15:N15" si="2">+D16+D22+D28</f>
        <v>19800</v>
      </c>
      <c r="E15" s="30">
        <f t="shared" si="2"/>
        <v>50320</v>
      </c>
      <c r="F15" s="30">
        <f t="shared" si="2"/>
        <v>20240</v>
      </c>
      <c r="G15" s="30">
        <f t="shared" si="2"/>
        <v>47760</v>
      </c>
      <c r="H15" s="30">
        <f t="shared" si="2"/>
        <v>0</v>
      </c>
      <c r="I15" s="30">
        <f t="shared" si="2"/>
        <v>3750</v>
      </c>
      <c r="J15" s="30">
        <f t="shared" si="2"/>
        <v>0</v>
      </c>
      <c r="K15" s="30">
        <f t="shared" si="2"/>
        <v>0</v>
      </c>
      <c r="L15" s="30">
        <f t="shared" si="2"/>
        <v>0</v>
      </c>
      <c r="M15" s="30">
        <f t="shared" si="2"/>
        <v>0</v>
      </c>
      <c r="N15" s="30">
        <f t="shared" si="2"/>
        <v>0</v>
      </c>
      <c r="O15" s="30"/>
      <c r="P15" s="31"/>
      <c r="Q15" s="30"/>
      <c r="R15" s="30"/>
      <c r="S15" s="30"/>
      <c r="T15" s="31"/>
      <c r="U15" s="32"/>
    </row>
    <row r="16" spans="1:21" s="46" customFormat="1" ht="27" customHeight="1" x14ac:dyDescent="0.55000000000000004">
      <c r="A16" s="28"/>
      <c r="B16" s="29" t="s">
        <v>8</v>
      </c>
      <c r="C16" s="30">
        <f>SUM(C17:C20)</f>
        <v>79200</v>
      </c>
      <c r="D16" s="30">
        <f t="shared" ref="D16:N16" si="3">SUM(D17:D20)</f>
        <v>19800</v>
      </c>
      <c r="E16" s="30">
        <f t="shared" si="3"/>
        <v>0</v>
      </c>
      <c r="F16" s="30">
        <f t="shared" si="3"/>
        <v>0</v>
      </c>
      <c r="G16" s="30">
        <f t="shared" si="3"/>
        <v>17760</v>
      </c>
      <c r="H16" s="30">
        <f t="shared" si="3"/>
        <v>0</v>
      </c>
      <c r="I16" s="30">
        <f t="shared" si="3"/>
        <v>0</v>
      </c>
      <c r="J16" s="30">
        <f t="shared" si="3"/>
        <v>0</v>
      </c>
      <c r="K16" s="30">
        <f t="shared" si="3"/>
        <v>0</v>
      </c>
      <c r="L16" s="30">
        <f t="shared" si="3"/>
        <v>0</v>
      </c>
      <c r="M16" s="30">
        <f t="shared" si="3"/>
        <v>0</v>
      </c>
      <c r="N16" s="30">
        <f t="shared" si="3"/>
        <v>0</v>
      </c>
      <c r="O16" s="30"/>
      <c r="P16" s="31"/>
      <c r="Q16" s="30"/>
      <c r="R16" s="30"/>
      <c r="S16" s="30"/>
      <c r="T16" s="31"/>
      <c r="U16" s="32"/>
    </row>
    <row r="17" spans="1:21" s="47" customFormat="1" ht="27" customHeight="1" x14ac:dyDescent="0.55000000000000004">
      <c r="A17" s="33"/>
      <c r="B17" s="34" t="s">
        <v>24</v>
      </c>
      <c r="C17" s="35">
        <v>27200</v>
      </c>
      <c r="D17" s="35">
        <v>6800</v>
      </c>
      <c r="E17" s="35"/>
      <c r="F17" s="35"/>
      <c r="G17" s="35">
        <v>4760</v>
      </c>
      <c r="H17" s="35"/>
      <c r="I17" s="35"/>
      <c r="J17" s="35"/>
      <c r="K17" s="35"/>
      <c r="L17" s="35"/>
      <c r="M17" s="35"/>
      <c r="N17" s="35"/>
      <c r="O17" s="35">
        <f>SUM(D17:N17)</f>
        <v>11560</v>
      </c>
      <c r="P17" s="31">
        <f>+C17-O17</f>
        <v>15640</v>
      </c>
      <c r="Q17" s="35">
        <v>3400</v>
      </c>
      <c r="R17" s="35">
        <v>0</v>
      </c>
      <c r="S17" s="35">
        <v>0</v>
      </c>
      <c r="T17" s="31">
        <f>SUM(Q17:S17)</f>
        <v>3400</v>
      </c>
      <c r="U17" s="32">
        <f>+P17-T17</f>
        <v>12240</v>
      </c>
    </row>
    <row r="18" spans="1:21" s="47" customFormat="1" ht="27" customHeight="1" x14ac:dyDescent="0.55000000000000004">
      <c r="A18" s="33"/>
      <c r="B18" s="34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1"/>
      <c r="Q18" s="35"/>
      <c r="R18" s="35"/>
      <c r="S18" s="35"/>
      <c r="T18" s="31"/>
      <c r="U18" s="32"/>
    </row>
    <row r="19" spans="1:21" s="47" customFormat="1" ht="27" customHeight="1" x14ac:dyDescent="0.55000000000000004">
      <c r="A19" s="33"/>
      <c r="B19" s="34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1"/>
      <c r="Q19" s="35"/>
      <c r="R19" s="35"/>
      <c r="S19" s="35"/>
      <c r="T19" s="31"/>
      <c r="U19" s="32"/>
    </row>
    <row r="20" spans="1:21" s="47" customFormat="1" ht="27" customHeight="1" x14ac:dyDescent="0.55000000000000004">
      <c r="A20" s="33"/>
      <c r="B20" s="34" t="s">
        <v>25</v>
      </c>
      <c r="C20" s="35">
        <v>52000</v>
      </c>
      <c r="D20" s="35">
        <v>13000</v>
      </c>
      <c r="E20" s="35"/>
      <c r="F20" s="35"/>
      <c r="G20" s="35">
        <v>13000</v>
      </c>
      <c r="H20" s="35"/>
      <c r="I20" s="35"/>
      <c r="J20" s="35"/>
      <c r="K20" s="35"/>
      <c r="L20" s="35"/>
      <c r="M20" s="35"/>
      <c r="N20" s="35"/>
      <c r="O20" s="35">
        <f>SUM(D20:N20)</f>
        <v>26000</v>
      </c>
      <c r="P20" s="31">
        <f>+C20-O20</f>
        <v>26000</v>
      </c>
      <c r="Q20" s="35">
        <v>0</v>
      </c>
      <c r="R20" s="35">
        <v>0</v>
      </c>
      <c r="S20" s="35">
        <v>0</v>
      </c>
      <c r="T20" s="31">
        <f>SUM(Q20:S20)</f>
        <v>0</v>
      </c>
      <c r="U20" s="32">
        <f>+P20-T20</f>
        <v>26000</v>
      </c>
    </row>
    <row r="21" spans="1:21" s="47" customFormat="1" ht="27" customHeight="1" x14ac:dyDescent="0.55000000000000004">
      <c r="A21" s="33"/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1"/>
      <c r="Q21" s="35"/>
      <c r="R21" s="35"/>
      <c r="S21" s="35"/>
      <c r="T21" s="31"/>
      <c r="U21" s="32"/>
    </row>
    <row r="22" spans="1:21" s="46" customFormat="1" ht="27" customHeight="1" x14ac:dyDescent="0.55000000000000004">
      <c r="A22" s="28"/>
      <c r="B22" s="29" t="s">
        <v>9</v>
      </c>
      <c r="C22" s="30">
        <f>SUM(C23)</f>
        <v>15000</v>
      </c>
      <c r="D22" s="30">
        <f t="shared" ref="D22:N22" si="4">SUM(D23)</f>
        <v>0</v>
      </c>
      <c r="E22" s="30">
        <f t="shared" si="4"/>
        <v>0</v>
      </c>
      <c r="F22" s="30">
        <f t="shared" si="4"/>
        <v>3750</v>
      </c>
      <c r="G22" s="30">
        <f t="shared" si="4"/>
        <v>0</v>
      </c>
      <c r="H22" s="30">
        <f t="shared" si="4"/>
        <v>0</v>
      </c>
      <c r="I22" s="30">
        <f t="shared" si="4"/>
        <v>3750</v>
      </c>
      <c r="J22" s="30">
        <f t="shared" si="4"/>
        <v>0</v>
      </c>
      <c r="K22" s="30">
        <f t="shared" si="4"/>
        <v>0</v>
      </c>
      <c r="L22" s="30">
        <f t="shared" si="4"/>
        <v>0</v>
      </c>
      <c r="M22" s="30">
        <f t="shared" si="4"/>
        <v>0</v>
      </c>
      <c r="N22" s="30">
        <f t="shared" si="4"/>
        <v>0</v>
      </c>
      <c r="O22" s="30"/>
      <c r="P22" s="31"/>
      <c r="Q22" s="30"/>
      <c r="R22" s="30"/>
      <c r="S22" s="30"/>
      <c r="T22" s="31"/>
      <c r="U22" s="32"/>
    </row>
    <row r="23" spans="1:21" s="47" customFormat="1" ht="27" customHeight="1" x14ac:dyDescent="0.55000000000000004">
      <c r="A23" s="33"/>
      <c r="B23" s="34" t="s">
        <v>26</v>
      </c>
      <c r="C23" s="35">
        <v>15000</v>
      </c>
      <c r="D23" s="35"/>
      <c r="E23" s="35"/>
      <c r="F23" s="35">
        <v>3750</v>
      </c>
      <c r="G23" s="35"/>
      <c r="H23" s="35"/>
      <c r="I23" s="35">
        <v>3750</v>
      </c>
      <c r="J23" s="35"/>
      <c r="K23" s="35"/>
      <c r="L23" s="35"/>
      <c r="M23" s="35"/>
      <c r="N23" s="35"/>
      <c r="O23" s="35">
        <f>SUM(D23:N23)</f>
        <v>7500</v>
      </c>
      <c r="P23" s="31">
        <f>+C23-O23</f>
        <v>7500</v>
      </c>
      <c r="Q23" s="35">
        <v>3750</v>
      </c>
      <c r="R23" s="35">
        <v>3750</v>
      </c>
      <c r="S23" s="35">
        <v>0</v>
      </c>
      <c r="T23" s="31">
        <f>SUM(Q23:S23)</f>
        <v>7500</v>
      </c>
      <c r="U23" s="32">
        <f>+P23-T23</f>
        <v>0</v>
      </c>
    </row>
    <row r="24" spans="1:21" s="47" customFormat="1" ht="27" customHeight="1" x14ac:dyDescent="0.55000000000000004">
      <c r="A24" s="33"/>
      <c r="B24" s="34" t="s">
        <v>10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1"/>
      <c r="Q24" s="35"/>
      <c r="R24" s="35"/>
      <c r="S24" s="35"/>
      <c r="T24" s="31"/>
      <c r="U24" s="32"/>
    </row>
    <row r="25" spans="1:21" s="47" customFormat="1" ht="27" customHeight="1" x14ac:dyDescent="0.55000000000000004">
      <c r="A25" s="33"/>
      <c r="B25" s="34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1"/>
      <c r="Q25" s="35"/>
      <c r="R25" s="35"/>
      <c r="S25" s="35"/>
      <c r="T25" s="31"/>
      <c r="U25" s="32"/>
    </row>
    <row r="26" spans="1:21" s="47" customFormat="1" ht="27" customHeight="1" x14ac:dyDescent="0.55000000000000004">
      <c r="A26" s="33"/>
      <c r="B26" s="34" t="s">
        <v>12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1"/>
      <c r="Q26" s="35"/>
      <c r="R26" s="35"/>
      <c r="S26" s="35"/>
      <c r="T26" s="31"/>
      <c r="U26" s="32"/>
    </row>
    <row r="27" spans="1:21" s="47" customFormat="1" ht="27" customHeight="1" x14ac:dyDescent="0.55000000000000004">
      <c r="A27" s="33"/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1"/>
      <c r="Q27" s="35"/>
      <c r="R27" s="35"/>
      <c r="S27" s="35"/>
      <c r="T27" s="31"/>
      <c r="U27" s="32"/>
    </row>
    <row r="28" spans="1:21" s="46" customFormat="1" ht="27" customHeight="1" x14ac:dyDescent="0.55000000000000004">
      <c r="A28" s="28"/>
      <c r="B28" s="29" t="s">
        <v>27</v>
      </c>
      <c r="C28" s="30">
        <f>SUM(C29:C32)</f>
        <v>96810</v>
      </c>
      <c r="D28" s="30">
        <f t="shared" ref="D28:N28" si="5">SUM(D29:D32)</f>
        <v>0</v>
      </c>
      <c r="E28" s="30">
        <f t="shared" si="5"/>
        <v>50320</v>
      </c>
      <c r="F28" s="30">
        <f t="shared" si="5"/>
        <v>16490</v>
      </c>
      <c r="G28" s="30">
        <f t="shared" si="5"/>
        <v>30000</v>
      </c>
      <c r="H28" s="30">
        <f t="shared" si="5"/>
        <v>0</v>
      </c>
      <c r="I28" s="30">
        <f t="shared" si="5"/>
        <v>0</v>
      </c>
      <c r="J28" s="30">
        <f t="shared" si="5"/>
        <v>0</v>
      </c>
      <c r="K28" s="30">
        <f t="shared" si="5"/>
        <v>0</v>
      </c>
      <c r="L28" s="30">
        <f t="shared" si="5"/>
        <v>0</v>
      </c>
      <c r="M28" s="30">
        <f t="shared" si="5"/>
        <v>0</v>
      </c>
      <c r="N28" s="30">
        <f t="shared" si="5"/>
        <v>0</v>
      </c>
      <c r="O28" s="30"/>
      <c r="P28" s="31"/>
      <c r="Q28" s="30"/>
      <c r="R28" s="30"/>
      <c r="S28" s="30"/>
      <c r="T28" s="31"/>
      <c r="U28" s="32"/>
    </row>
    <row r="29" spans="1:21" s="47" customFormat="1" ht="27" customHeight="1" x14ac:dyDescent="0.55000000000000004">
      <c r="A29" s="33"/>
      <c r="B29" s="34" t="s">
        <v>28</v>
      </c>
      <c r="C29" s="35">
        <v>30000</v>
      </c>
      <c r="D29" s="35"/>
      <c r="E29" s="35"/>
      <c r="F29" s="35"/>
      <c r="G29" s="35">
        <v>30000</v>
      </c>
      <c r="H29" s="35"/>
      <c r="I29" s="35"/>
      <c r="J29" s="35"/>
      <c r="K29" s="35"/>
      <c r="L29" s="35"/>
      <c r="M29" s="35"/>
      <c r="N29" s="35"/>
      <c r="O29" s="35">
        <f>SUM(D29:N29)</f>
        <v>30000</v>
      </c>
      <c r="P29" s="31">
        <f>+C29-O29</f>
        <v>0</v>
      </c>
      <c r="Q29" s="35">
        <v>0</v>
      </c>
      <c r="R29" s="35">
        <v>0</v>
      </c>
      <c r="S29" s="35">
        <v>0</v>
      </c>
      <c r="T29" s="31">
        <f>SUM(Q29:S29)</f>
        <v>0</v>
      </c>
      <c r="U29" s="32">
        <f>+P29-T29</f>
        <v>0</v>
      </c>
    </row>
    <row r="30" spans="1:21" s="47" customFormat="1" ht="27" customHeight="1" x14ac:dyDescent="0.55000000000000004">
      <c r="A30" s="33"/>
      <c r="B30" s="34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1"/>
      <c r="Q30" s="35"/>
      <c r="R30" s="35"/>
      <c r="S30" s="35"/>
      <c r="T30" s="31"/>
      <c r="U30" s="32"/>
    </row>
    <row r="31" spans="1:21" s="47" customFormat="1" ht="27" customHeight="1" x14ac:dyDescent="0.55000000000000004">
      <c r="A31" s="33"/>
      <c r="B31" s="34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1"/>
      <c r="Q31" s="35"/>
      <c r="R31" s="35"/>
      <c r="S31" s="35"/>
      <c r="T31" s="31"/>
      <c r="U31" s="32"/>
    </row>
    <row r="32" spans="1:21" s="47" customFormat="1" ht="27" customHeight="1" x14ac:dyDescent="0.55000000000000004">
      <c r="A32" s="33"/>
      <c r="B32" s="34" t="s">
        <v>31</v>
      </c>
      <c r="C32" s="35">
        <v>66810</v>
      </c>
      <c r="D32" s="35"/>
      <c r="E32" s="35">
        <v>50320</v>
      </c>
      <c r="F32" s="35">
        <v>16490</v>
      </c>
      <c r="G32" s="35"/>
      <c r="H32" s="35"/>
      <c r="I32" s="35"/>
      <c r="J32" s="35"/>
      <c r="K32" s="35"/>
      <c r="L32" s="35"/>
      <c r="M32" s="35"/>
      <c r="N32" s="35"/>
      <c r="O32" s="35">
        <f>SUM(D32:N32)</f>
        <v>66810</v>
      </c>
      <c r="P32" s="31">
        <f>+C32-O32</f>
        <v>0</v>
      </c>
      <c r="Q32" s="35">
        <v>0</v>
      </c>
      <c r="R32" s="35">
        <v>0</v>
      </c>
      <c r="S32" s="35">
        <v>0</v>
      </c>
      <c r="T32" s="31">
        <f>SUM(Q32:S32)</f>
        <v>0</v>
      </c>
      <c r="U32" s="32">
        <f>+P32-T32</f>
        <v>0</v>
      </c>
    </row>
    <row r="33" spans="1:22" s="47" customFormat="1" ht="27" customHeight="1" x14ac:dyDescent="0.55000000000000004">
      <c r="A33" s="33"/>
      <c r="B33" s="34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1"/>
      <c r="Q33" s="35"/>
      <c r="R33" s="35"/>
      <c r="S33" s="35"/>
      <c r="T33" s="31"/>
      <c r="U33" s="32"/>
    </row>
    <row r="34" spans="1:22" s="47" customFormat="1" ht="27" customHeight="1" x14ac:dyDescent="0.55000000000000004">
      <c r="A34" s="33"/>
      <c r="B34" s="34" t="s">
        <v>33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1"/>
      <c r="Q34" s="35"/>
      <c r="R34" s="35"/>
      <c r="S34" s="35"/>
      <c r="T34" s="31"/>
      <c r="U34" s="32"/>
    </row>
    <row r="35" spans="1:22" s="47" customFormat="1" ht="27" customHeight="1" x14ac:dyDescent="0.55000000000000004">
      <c r="A35" s="33"/>
      <c r="B35" s="34" t="s">
        <v>34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1"/>
      <c r="Q35" s="35"/>
      <c r="R35" s="35"/>
      <c r="S35" s="35"/>
      <c r="T35" s="31"/>
      <c r="U35" s="32"/>
    </row>
    <row r="36" spans="1:22" s="46" customFormat="1" ht="27" customHeight="1" x14ac:dyDescent="0.55000000000000004">
      <c r="A36" s="28"/>
      <c r="B36" s="29" t="s">
        <v>15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  <c r="Q36" s="30"/>
      <c r="R36" s="30"/>
      <c r="S36" s="30"/>
      <c r="T36" s="31"/>
      <c r="U36" s="32"/>
    </row>
    <row r="37" spans="1:22" s="46" customFormat="1" ht="27" customHeight="1" x14ac:dyDescent="0.55000000000000004">
      <c r="A37" s="28"/>
      <c r="B37" s="29" t="s">
        <v>60</v>
      </c>
      <c r="C37" s="30">
        <f>+C38</f>
        <v>30000</v>
      </c>
      <c r="D37" s="30">
        <f t="shared" ref="D37:N37" si="6">+D38</f>
        <v>7500</v>
      </c>
      <c r="E37" s="30">
        <f t="shared" si="6"/>
        <v>7500</v>
      </c>
      <c r="F37" s="30">
        <f t="shared" si="6"/>
        <v>0</v>
      </c>
      <c r="G37" s="30">
        <f t="shared" si="6"/>
        <v>0</v>
      </c>
      <c r="H37" s="30">
        <f t="shared" si="6"/>
        <v>0</v>
      </c>
      <c r="I37" s="30">
        <f t="shared" si="6"/>
        <v>0</v>
      </c>
      <c r="J37" s="30">
        <f t="shared" si="6"/>
        <v>0</v>
      </c>
      <c r="K37" s="30">
        <f t="shared" si="6"/>
        <v>0</v>
      </c>
      <c r="L37" s="30">
        <f t="shared" si="6"/>
        <v>7500</v>
      </c>
      <c r="M37" s="30">
        <f t="shared" si="6"/>
        <v>0</v>
      </c>
      <c r="N37" s="30">
        <f t="shared" si="6"/>
        <v>0</v>
      </c>
      <c r="O37" s="30"/>
      <c r="P37" s="31"/>
      <c r="Q37" s="30"/>
      <c r="R37" s="30"/>
      <c r="S37" s="30"/>
      <c r="T37" s="31"/>
      <c r="U37" s="32"/>
    </row>
    <row r="38" spans="1:22" s="47" customFormat="1" ht="27" customHeight="1" x14ac:dyDescent="0.55000000000000004">
      <c r="A38" s="33"/>
      <c r="B38" s="34" t="s">
        <v>61</v>
      </c>
      <c r="C38" s="35">
        <v>30000</v>
      </c>
      <c r="D38" s="35">
        <v>7500</v>
      </c>
      <c r="E38" s="35">
        <v>7500</v>
      </c>
      <c r="F38" s="35"/>
      <c r="G38" s="35"/>
      <c r="H38" s="35"/>
      <c r="I38" s="35"/>
      <c r="J38" s="35"/>
      <c r="K38" s="35"/>
      <c r="L38" s="35">
        <v>7500</v>
      </c>
      <c r="M38" s="35"/>
      <c r="N38" s="35"/>
      <c r="O38" s="35">
        <f>SUM(D38:N38)</f>
        <v>22500</v>
      </c>
      <c r="P38" s="31">
        <f>+C38-O38</f>
        <v>7500</v>
      </c>
      <c r="Q38" s="35">
        <v>0</v>
      </c>
      <c r="R38" s="35">
        <v>7500</v>
      </c>
      <c r="S38" s="35">
        <v>0</v>
      </c>
      <c r="T38" s="31">
        <f>SUM(Q38:S38)</f>
        <v>7500</v>
      </c>
      <c r="U38" s="32">
        <f>+P38-T38</f>
        <v>0</v>
      </c>
    </row>
    <row r="39" spans="1:22" s="47" customFormat="1" ht="27" customHeight="1" x14ac:dyDescent="0.55000000000000004">
      <c r="A39" s="33"/>
      <c r="B39" s="29" t="s">
        <v>52</v>
      </c>
      <c r="C39" s="35">
        <f>+C10+C15+C37</f>
        <v>249010</v>
      </c>
      <c r="D39" s="35">
        <f t="shared" ref="D39:N39" si="7">+D10+D15+D37</f>
        <v>34300</v>
      </c>
      <c r="E39" s="35">
        <f t="shared" si="7"/>
        <v>57820</v>
      </c>
      <c r="F39" s="35">
        <f t="shared" si="7"/>
        <v>20240</v>
      </c>
      <c r="G39" s="35">
        <f t="shared" si="7"/>
        <v>51260</v>
      </c>
      <c r="H39" s="35">
        <f t="shared" si="7"/>
        <v>0</v>
      </c>
      <c r="I39" s="35">
        <f t="shared" si="7"/>
        <v>3750</v>
      </c>
      <c r="J39" s="35">
        <f t="shared" si="7"/>
        <v>0</v>
      </c>
      <c r="K39" s="35">
        <f t="shared" si="7"/>
        <v>0</v>
      </c>
      <c r="L39" s="35">
        <f t="shared" si="7"/>
        <v>7500</v>
      </c>
      <c r="M39" s="35">
        <f t="shared" si="7"/>
        <v>0</v>
      </c>
      <c r="N39" s="35">
        <f t="shared" si="7"/>
        <v>0</v>
      </c>
      <c r="O39" s="35">
        <f>SUM(O13:O38)</f>
        <v>174870</v>
      </c>
      <c r="P39" s="50">
        <f>SUM(P13:P38)</f>
        <v>74140</v>
      </c>
      <c r="Q39" s="35">
        <f t="shared" ref="Q39:T39" si="8">SUM(Q13:Q38)</f>
        <v>10650</v>
      </c>
      <c r="R39" s="35">
        <f t="shared" si="8"/>
        <v>11250</v>
      </c>
      <c r="S39" s="35">
        <f t="shared" si="8"/>
        <v>0</v>
      </c>
      <c r="T39" s="50">
        <f t="shared" si="8"/>
        <v>21900</v>
      </c>
      <c r="U39" s="51">
        <f>SUM(U13:U38)</f>
        <v>52240</v>
      </c>
    </row>
    <row r="40" spans="1:22" s="47" customFormat="1" ht="27" customHeight="1" x14ac:dyDescent="0.55000000000000004">
      <c r="A40" s="28">
        <v>2</v>
      </c>
      <c r="B40" s="36" t="s">
        <v>20</v>
      </c>
      <c r="C40" s="35">
        <v>250202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140150</v>
      </c>
      <c r="K40" s="35">
        <v>0</v>
      </c>
      <c r="L40" s="35">
        <v>130805</v>
      </c>
      <c r="M40" s="35">
        <v>0</v>
      </c>
      <c r="N40" s="35">
        <v>0</v>
      </c>
      <c r="O40" s="35">
        <f t="shared" ref="O40:O41" si="9">SUM(D40:N40)</f>
        <v>270955</v>
      </c>
      <c r="P40" s="31">
        <f t="shared" ref="P40:P41" si="10">+C40-O40</f>
        <v>-20753</v>
      </c>
      <c r="Q40" s="35">
        <v>0</v>
      </c>
      <c r="R40" s="35">
        <v>0</v>
      </c>
      <c r="S40" s="35">
        <v>0</v>
      </c>
      <c r="T40" s="31">
        <f t="shared" ref="T40:T41" si="11">SUM(Q40:S40)</f>
        <v>0</v>
      </c>
      <c r="U40" s="32">
        <f>+P40-T40</f>
        <v>-20753</v>
      </c>
    </row>
    <row r="41" spans="1:22" s="47" customFormat="1" ht="27" customHeight="1" x14ac:dyDescent="0.55000000000000004">
      <c r="A41" s="28">
        <v>3</v>
      </c>
      <c r="B41" s="36" t="s">
        <v>21</v>
      </c>
      <c r="C41" s="35">
        <v>1946467</v>
      </c>
      <c r="D41" s="35">
        <v>0</v>
      </c>
      <c r="E41" s="35">
        <v>199800</v>
      </c>
      <c r="F41" s="35">
        <v>400000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f t="shared" si="9"/>
        <v>599800</v>
      </c>
      <c r="P41" s="31">
        <f t="shared" si="10"/>
        <v>1346667</v>
      </c>
      <c r="Q41" s="35">
        <v>0</v>
      </c>
      <c r="R41" s="35">
        <v>400000</v>
      </c>
      <c r="S41" s="35">
        <v>0</v>
      </c>
      <c r="T41" s="31">
        <f t="shared" si="11"/>
        <v>400000</v>
      </c>
      <c r="U41" s="32">
        <f>+P41-T41</f>
        <v>946667</v>
      </c>
    </row>
    <row r="42" spans="1:22" ht="29.25" customHeight="1" x14ac:dyDescent="0.55000000000000004">
      <c r="A42" s="37"/>
      <c r="B42" s="38" t="s">
        <v>54</v>
      </c>
      <c r="C42" s="52">
        <f>SUM(C39:C41)</f>
        <v>2445679</v>
      </c>
      <c r="D42" s="52">
        <f t="shared" ref="D42:S42" si="12">SUM(D39:D41)</f>
        <v>34300</v>
      </c>
      <c r="E42" s="52">
        <f t="shared" si="12"/>
        <v>257620</v>
      </c>
      <c r="F42" s="52">
        <f t="shared" si="12"/>
        <v>420240</v>
      </c>
      <c r="G42" s="52">
        <f t="shared" si="12"/>
        <v>51260</v>
      </c>
      <c r="H42" s="52">
        <f t="shared" si="12"/>
        <v>0</v>
      </c>
      <c r="I42" s="52">
        <f t="shared" si="12"/>
        <v>3750</v>
      </c>
      <c r="J42" s="52">
        <f t="shared" si="12"/>
        <v>140150</v>
      </c>
      <c r="K42" s="52">
        <f t="shared" si="12"/>
        <v>0</v>
      </c>
      <c r="L42" s="52">
        <f t="shared" si="12"/>
        <v>138305</v>
      </c>
      <c r="M42" s="52">
        <f t="shared" si="12"/>
        <v>0</v>
      </c>
      <c r="N42" s="52">
        <f t="shared" si="12"/>
        <v>0</v>
      </c>
      <c r="O42" s="52">
        <f t="shared" si="12"/>
        <v>1045625</v>
      </c>
      <c r="P42" s="52">
        <f t="shared" si="12"/>
        <v>1400054</v>
      </c>
      <c r="Q42" s="52">
        <f t="shared" si="12"/>
        <v>10650</v>
      </c>
      <c r="R42" s="52">
        <f t="shared" si="12"/>
        <v>411250</v>
      </c>
      <c r="S42" s="52">
        <f t="shared" si="12"/>
        <v>0</v>
      </c>
      <c r="T42" s="52">
        <f t="shared" ref="T42" si="13">SUM(T39:T41)</f>
        <v>421900</v>
      </c>
      <c r="U42" s="52">
        <f t="shared" ref="U42" si="14">SUM(U39:U41)</f>
        <v>978154</v>
      </c>
    </row>
    <row r="43" spans="1:22" ht="18.95" customHeight="1" x14ac:dyDescent="0.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5" t="s">
        <v>57</v>
      </c>
      <c r="R43" s="13"/>
      <c r="S43" s="13"/>
      <c r="T43" s="13" t="s">
        <v>58</v>
      </c>
      <c r="U43" s="1"/>
    </row>
    <row r="44" spans="1:22" ht="18.95" customHeight="1" x14ac:dyDescent="0.5">
      <c r="Q44" s="16"/>
      <c r="R44" s="65" t="s">
        <v>59</v>
      </c>
      <c r="S44" s="65"/>
      <c r="T44" s="16"/>
    </row>
    <row r="45" spans="1:22" s="5" customFormat="1" ht="18.95" customHeight="1" x14ac:dyDescent="0.5">
      <c r="A45" s="2"/>
      <c r="B45" s="1"/>
      <c r="Q45" s="16"/>
      <c r="R45" s="65" t="s">
        <v>96</v>
      </c>
      <c r="S45" s="65"/>
      <c r="T45" s="16"/>
      <c r="V45" s="1"/>
    </row>
    <row r="46" spans="1:22" s="5" customFormat="1" ht="18.95" customHeight="1" x14ac:dyDescent="0.5">
      <c r="A46" s="2"/>
      <c r="B46" s="13" t="s">
        <v>80</v>
      </c>
      <c r="V46" s="1"/>
    </row>
  </sheetData>
  <mergeCells count="14">
    <mergeCell ref="A1:T1"/>
    <mergeCell ref="R5:R6"/>
    <mergeCell ref="S5:S6"/>
    <mergeCell ref="R44:S44"/>
    <mergeCell ref="R45:S45"/>
    <mergeCell ref="A2:U2"/>
    <mergeCell ref="A3:A6"/>
    <mergeCell ref="B3:B6"/>
    <mergeCell ref="D3:E3"/>
    <mergeCell ref="F3:H3"/>
    <mergeCell ref="I3:K3"/>
    <mergeCell ref="L3:N3"/>
    <mergeCell ref="Q3:T4"/>
    <mergeCell ref="Q5:Q6"/>
  </mergeCells>
  <printOptions horizontalCentered="1"/>
  <pageMargins left="0" right="0" top="0.74803149606299213" bottom="0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view="pageBreakPreview" zoomScale="60" zoomScaleNormal="100" workbookViewId="0">
      <pane xSplit="5" ySplit="9" topLeftCell="I10" activePane="bottomRight" state="frozen"/>
      <selection pane="topRight" activeCell="F1" sqref="F1"/>
      <selection pane="bottomLeft" activeCell="A10" sqref="A10"/>
      <selection pane="bottomRight" activeCell="U1" sqref="U1"/>
    </sheetView>
  </sheetViews>
  <sheetFormatPr defaultRowHeight="18.95" customHeight="1" x14ac:dyDescent="0.5"/>
  <cols>
    <col min="1" max="1" width="3.625" style="2" customWidth="1"/>
    <col min="2" max="2" width="42.75" style="1" customWidth="1"/>
    <col min="3" max="14" width="13.25" style="5" customWidth="1"/>
    <col min="15" max="15" width="12.625" style="5" bestFit="1" customWidth="1"/>
    <col min="16" max="16" width="14.125" style="5" customWidth="1"/>
    <col min="17" max="17" width="12.75" style="5" customWidth="1"/>
    <col min="18" max="18" width="11.75" style="5" bestFit="1" customWidth="1"/>
    <col min="19" max="19" width="10.875" style="5" bestFit="1" customWidth="1"/>
    <col min="20" max="20" width="14.875" style="5" customWidth="1"/>
    <col min="21" max="21" width="17.625" style="5" customWidth="1"/>
    <col min="22" max="16384" width="9" style="1"/>
  </cols>
  <sheetData>
    <row r="1" spans="1:21" ht="21" customHeight="1" x14ac:dyDescent="0.6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3" t="s">
        <v>118</v>
      </c>
    </row>
    <row r="2" spans="1:21" ht="21.95" customHeight="1" x14ac:dyDescent="0.6">
      <c r="A2" s="66" t="s">
        <v>85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8.95" customHeight="1" x14ac:dyDescent="0.55000000000000004">
      <c r="A3" s="68" t="s">
        <v>0</v>
      </c>
      <c r="B3" s="69" t="s">
        <v>35</v>
      </c>
      <c r="C3" s="17" t="s">
        <v>1</v>
      </c>
      <c r="D3" s="76" t="s">
        <v>73</v>
      </c>
      <c r="E3" s="77"/>
      <c r="F3" s="76" t="s">
        <v>74</v>
      </c>
      <c r="G3" s="78"/>
      <c r="H3" s="77"/>
      <c r="I3" s="76" t="s">
        <v>75</v>
      </c>
      <c r="J3" s="78"/>
      <c r="K3" s="77"/>
      <c r="L3" s="76" t="s">
        <v>76</v>
      </c>
      <c r="M3" s="78"/>
      <c r="N3" s="77"/>
      <c r="O3" s="18" t="s">
        <v>36</v>
      </c>
      <c r="P3" s="19" t="s">
        <v>42</v>
      </c>
      <c r="Q3" s="67" t="s">
        <v>51</v>
      </c>
      <c r="R3" s="67"/>
      <c r="S3" s="67"/>
      <c r="T3" s="67"/>
      <c r="U3" s="18" t="s">
        <v>43</v>
      </c>
    </row>
    <row r="4" spans="1:21" ht="18.95" customHeight="1" x14ac:dyDescent="0.55000000000000004">
      <c r="A4" s="68"/>
      <c r="B4" s="70"/>
      <c r="C4" s="20" t="s">
        <v>39</v>
      </c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  <c r="N4" s="27" t="s">
        <v>72</v>
      </c>
      <c r="O4" s="21" t="s">
        <v>41</v>
      </c>
      <c r="P4" s="22" t="s">
        <v>41</v>
      </c>
      <c r="Q4" s="67"/>
      <c r="R4" s="67"/>
      <c r="S4" s="67"/>
      <c r="T4" s="67"/>
      <c r="U4" s="21" t="s">
        <v>37</v>
      </c>
    </row>
    <row r="5" spans="1:21" ht="18.95" customHeight="1" x14ac:dyDescent="0.55000000000000004">
      <c r="A5" s="68"/>
      <c r="B5" s="70"/>
      <c r="C5" s="20" t="s">
        <v>40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 t="s">
        <v>2</v>
      </c>
      <c r="P5" s="21" t="s">
        <v>2</v>
      </c>
      <c r="Q5" s="72" t="s">
        <v>49</v>
      </c>
      <c r="R5" s="72" t="s">
        <v>50</v>
      </c>
      <c r="S5" s="74" t="s">
        <v>56</v>
      </c>
      <c r="T5" s="23" t="s">
        <v>55</v>
      </c>
      <c r="U5" s="21" t="s">
        <v>38</v>
      </c>
    </row>
    <row r="6" spans="1:21" ht="18.95" customHeight="1" x14ac:dyDescent="0.55000000000000004">
      <c r="A6" s="68"/>
      <c r="B6" s="71"/>
      <c r="C6" s="24" t="s">
        <v>44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 t="s">
        <v>45</v>
      </c>
      <c r="P6" s="25" t="s">
        <v>47</v>
      </c>
      <c r="Q6" s="73"/>
      <c r="R6" s="73"/>
      <c r="S6" s="75"/>
      <c r="T6" s="26" t="s">
        <v>46</v>
      </c>
      <c r="U6" s="24" t="s">
        <v>48</v>
      </c>
    </row>
    <row r="7" spans="1:21" ht="18.95" customHeight="1" x14ac:dyDescent="0.5">
      <c r="A7" s="4"/>
      <c r="B7" s="3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8"/>
      <c r="Q7" s="6"/>
      <c r="R7" s="6"/>
      <c r="S7" s="6"/>
      <c r="T7" s="8"/>
      <c r="U7" s="7"/>
    </row>
    <row r="8" spans="1:21" s="46" customFormat="1" ht="27" customHeight="1" x14ac:dyDescent="0.55000000000000004">
      <c r="A8" s="28">
        <v>1</v>
      </c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0"/>
      <c r="R8" s="30"/>
      <c r="S8" s="30"/>
      <c r="T8" s="31"/>
      <c r="U8" s="32"/>
    </row>
    <row r="9" spans="1:21" s="46" customFormat="1" ht="27" customHeight="1" x14ac:dyDescent="0.55000000000000004">
      <c r="A9" s="28"/>
      <c r="B9" s="29" t="s">
        <v>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1"/>
      <c r="U9" s="32"/>
    </row>
    <row r="10" spans="1:21" s="46" customFormat="1" ht="27" customHeight="1" x14ac:dyDescent="0.55000000000000004">
      <c r="A10" s="28"/>
      <c r="B10" s="29" t="s">
        <v>6</v>
      </c>
      <c r="C10" s="30">
        <f>+C11</f>
        <v>28000</v>
      </c>
      <c r="D10" s="30">
        <f t="shared" ref="D10:N10" si="0">+D11</f>
        <v>0</v>
      </c>
      <c r="E10" s="30">
        <f t="shared" si="0"/>
        <v>0</v>
      </c>
      <c r="F10" s="30">
        <f t="shared" si="0"/>
        <v>0</v>
      </c>
      <c r="G10" s="30">
        <f t="shared" si="0"/>
        <v>0</v>
      </c>
      <c r="H10" s="30">
        <f t="shared" si="0"/>
        <v>14000</v>
      </c>
      <c r="I10" s="30">
        <f t="shared" si="0"/>
        <v>0</v>
      </c>
      <c r="J10" s="30">
        <f t="shared" si="0"/>
        <v>0</v>
      </c>
      <c r="K10" s="30">
        <f t="shared" si="0"/>
        <v>0</v>
      </c>
      <c r="L10" s="30">
        <f t="shared" si="0"/>
        <v>7000</v>
      </c>
      <c r="M10" s="30">
        <f t="shared" si="0"/>
        <v>0</v>
      </c>
      <c r="N10" s="30">
        <f t="shared" si="0"/>
        <v>0</v>
      </c>
      <c r="O10" s="30"/>
      <c r="P10" s="31"/>
      <c r="Q10" s="30"/>
      <c r="R10" s="30"/>
      <c r="S10" s="30"/>
      <c r="T10" s="31"/>
      <c r="U10" s="32"/>
    </row>
    <row r="11" spans="1:21" s="46" customFormat="1" ht="27" customHeight="1" x14ac:dyDescent="0.55000000000000004">
      <c r="A11" s="28"/>
      <c r="B11" s="29" t="s">
        <v>13</v>
      </c>
      <c r="C11" s="30">
        <f>SUM(C13:C14)</f>
        <v>28000</v>
      </c>
      <c r="D11" s="30">
        <f t="shared" ref="D11:N11" si="1">SUM(D13:D14)</f>
        <v>0</v>
      </c>
      <c r="E11" s="30">
        <f t="shared" si="1"/>
        <v>0</v>
      </c>
      <c r="F11" s="30">
        <f t="shared" si="1"/>
        <v>0</v>
      </c>
      <c r="G11" s="30">
        <f t="shared" si="1"/>
        <v>0</v>
      </c>
      <c r="H11" s="30">
        <f t="shared" si="1"/>
        <v>14000</v>
      </c>
      <c r="I11" s="30">
        <f t="shared" si="1"/>
        <v>0</v>
      </c>
      <c r="J11" s="30">
        <f t="shared" si="1"/>
        <v>0</v>
      </c>
      <c r="K11" s="30">
        <f t="shared" si="1"/>
        <v>0</v>
      </c>
      <c r="L11" s="30">
        <f t="shared" si="1"/>
        <v>7000</v>
      </c>
      <c r="M11" s="30">
        <f t="shared" si="1"/>
        <v>0</v>
      </c>
      <c r="N11" s="30">
        <f t="shared" si="1"/>
        <v>0</v>
      </c>
      <c r="O11" s="30"/>
      <c r="P11" s="31"/>
      <c r="Q11" s="30"/>
      <c r="R11" s="30"/>
      <c r="S11" s="30"/>
      <c r="T11" s="31"/>
      <c r="U11" s="32"/>
    </row>
    <row r="12" spans="1:21" s="46" customFormat="1" ht="27" customHeight="1" x14ac:dyDescent="0.55000000000000004">
      <c r="A12" s="28"/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0"/>
      <c r="R12" s="30"/>
      <c r="S12" s="30"/>
      <c r="T12" s="31"/>
      <c r="U12" s="32"/>
    </row>
    <row r="13" spans="1:21" s="47" customFormat="1" ht="27" customHeight="1" x14ac:dyDescent="0.55000000000000004">
      <c r="A13" s="33"/>
      <c r="B13" s="34" t="s">
        <v>22</v>
      </c>
      <c r="C13" s="35">
        <v>4000</v>
      </c>
      <c r="D13" s="35"/>
      <c r="E13" s="35"/>
      <c r="F13" s="35"/>
      <c r="G13" s="35"/>
      <c r="H13" s="35">
        <v>2000</v>
      </c>
      <c r="I13" s="35"/>
      <c r="J13" s="35"/>
      <c r="K13" s="35"/>
      <c r="L13" s="35">
        <v>1000</v>
      </c>
      <c r="M13" s="35"/>
      <c r="N13" s="35"/>
      <c r="O13" s="35">
        <f>SUM(D13:N13)</f>
        <v>3000</v>
      </c>
      <c r="P13" s="31">
        <f>+C13-O13</f>
        <v>1000</v>
      </c>
      <c r="Q13" s="35">
        <v>0</v>
      </c>
      <c r="R13" s="35">
        <v>500</v>
      </c>
      <c r="S13" s="35">
        <v>500</v>
      </c>
      <c r="T13" s="31">
        <f>SUM(Q13:S13)</f>
        <v>1000</v>
      </c>
      <c r="U13" s="32">
        <f>+P13-T13</f>
        <v>0</v>
      </c>
    </row>
    <row r="14" spans="1:21" s="47" customFormat="1" ht="27" customHeight="1" x14ac:dyDescent="0.55000000000000004">
      <c r="A14" s="33"/>
      <c r="B14" s="34" t="s">
        <v>23</v>
      </c>
      <c r="C14" s="35">
        <v>24000</v>
      </c>
      <c r="D14" s="35"/>
      <c r="E14" s="35"/>
      <c r="F14" s="35"/>
      <c r="G14" s="35"/>
      <c r="H14" s="35">
        <v>12000</v>
      </c>
      <c r="I14" s="35"/>
      <c r="J14" s="35"/>
      <c r="K14" s="35"/>
      <c r="L14" s="35">
        <v>6000</v>
      </c>
      <c r="M14" s="35"/>
      <c r="N14" s="35"/>
      <c r="O14" s="35">
        <f>SUM(D14:N14)</f>
        <v>18000</v>
      </c>
      <c r="P14" s="31">
        <f>+C14-O14</f>
        <v>6000</v>
      </c>
      <c r="Q14" s="35">
        <v>0</v>
      </c>
      <c r="R14" s="35">
        <v>3000</v>
      </c>
      <c r="S14" s="35">
        <v>3000</v>
      </c>
      <c r="T14" s="31">
        <f>SUM(Q14:S14)</f>
        <v>6000</v>
      </c>
      <c r="U14" s="32">
        <f>+P14-T14</f>
        <v>0</v>
      </c>
    </row>
    <row r="15" spans="1:21" s="46" customFormat="1" ht="27" customHeight="1" x14ac:dyDescent="0.55000000000000004">
      <c r="A15" s="28"/>
      <c r="B15" s="29" t="s">
        <v>7</v>
      </c>
      <c r="C15" s="30">
        <f>+C16+C22+C28</f>
        <v>135890</v>
      </c>
      <c r="D15" s="30">
        <f t="shared" ref="D15:N15" si="2">+D16+D22+D28</f>
        <v>10880</v>
      </c>
      <c r="E15" s="30">
        <f t="shared" si="2"/>
        <v>0</v>
      </c>
      <c r="F15" s="30">
        <f t="shared" si="2"/>
        <v>0</v>
      </c>
      <c r="G15" s="30">
        <f t="shared" si="2"/>
        <v>47595</v>
      </c>
      <c r="H15" s="30">
        <f t="shared" si="2"/>
        <v>41910</v>
      </c>
      <c r="I15" s="30">
        <f t="shared" si="2"/>
        <v>0</v>
      </c>
      <c r="J15" s="30">
        <f t="shared" si="2"/>
        <v>6615</v>
      </c>
      <c r="K15" s="30">
        <f t="shared" si="2"/>
        <v>0</v>
      </c>
      <c r="L15" s="30">
        <f t="shared" si="2"/>
        <v>7830</v>
      </c>
      <c r="M15" s="30">
        <f t="shared" si="2"/>
        <v>0</v>
      </c>
      <c r="N15" s="30">
        <f t="shared" si="2"/>
        <v>0</v>
      </c>
      <c r="O15" s="30"/>
      <c r="P15" s="31"/>
      <c r="Q15" s="30"/>
      <c r="R15" s="30"/>
      <c r="S15" s="30"/>
      <c r="T15" s="31"/>
      <c r="U15" s="32"/>
    </row>
    <row r="16" spans="1:21" s="46" customFormat="1" ht="27" customHeight="1" x14ac:dyDescent="0.55000000000000004">
      <c r="A16" s="28"/>
      <c r="B16" s="29" t="s">
        <v>8</v>
      </c>
      <c r="C16" s="30">
        <f>SUM(C17:C20)</f>
        <v>55200</v>
      </c>
      <c r="D16" s="30">
        <f t="shared" ref="D16:N16" si="3">SUM(D17:D20)</f>
        <v>10880</v>
      </c>
      <c r="E16" s="30">
        <f t="shared" si="3"/>
        <v>0</v>
      </c>
      <c r="F16" s="30">
        <f t="shared" si="3"/>
        <v>0</v>
      </c>
      <c r="G16" s="30">
        <f t="shared" si="3"/>
        <v>8155</v>
      </c>
      <c r="H16" s="30">
        <f t="shared" si="3"/>
        <v>8160</v>
      </c>
      <c r="I16" s="30">
        <f t="shared" si="3"/>
        <v>0</v>
      </c>
      <c r="J16" s="30">
        <f t="shared" si="3"/>
        <v>6615</v>
      </c>
      <c r="K16" s="30">
        <f t="shared" si="3"/>
        <v>0</v>
      </c>
      <c r="L16" s="30">
        <f t="shared" si="3"/>
        <v>4080</v>
      </c>
      <c r="M16" s="30">
        <f t="shared" si="3"/>
        <v>0</v>
      </c>
      <c r="N16" s="30">
        <f t="shared" si="3"/>
        <v>0</v>
      </c>
      <c r="O16" s="30"/>
      <c r="P16" s="31"/>
      <c r="Q16" s="30"/>
      <c r="R16" s="30"/>
      <c r="S16" s="30"/>
      <c r="T16" s="31"/>
      <c r="U16" s="32"/>
    </row>
    <row r="17" spans="1:21" s="47" customFormat="1" ht="27" customHeight="1" x14ac:dyDescent="0.55000000000000004">
      <c r="A17" s="33"/>
      <c r="B17" s="34" t="s">
        <v>24</v>
      </c>
      <c r="C17" s="35">
        <v>27200</v>
      </c>
      <c r="D17" s="35">
        <v>10880</v>
      </c>
      <c r="E17" s="35"/>
      <c r="F17" s="35"/>
      <c r="G17" s="35"/>
      <c r="H17" s="35">
        <v>8160</v>
      </c>
      <c r="I17" s="35"/>
      <c r="J17" s="35"/>
      <c r="K17" s="35"/>
      <c r="L17" s="35">
        <v>4080</v>
      </c>
      <c r="M17" s="35"/>
      <c r="N17" s="35"/>
      <c r="O17" s="35">
        <f>SUM(D17:N17)</f>
        <v>23120</v>
      </c>
      <c r="P17" s="31">
        <f>+C17-O17</f>
        <v>4080</v>
      </c>
      <c r="Q17" s="35">
        <v>0</v>
      </c>
      <c r="R17" s="35">
        <v>2040</v>
      </c>
      <c r="S17" s="35">
        <v>2040</v>
      </c>
      <c r="T17" s="31">
        <f>SUM(Q17:S17)</f>
        <v>4080</v>
      </c>
      <c r="U17" s="32">
        <f>+P17-T17</f>
        <v>0</v>
      </c>
    </row>
    <row r="18" spans="1:21" s="47" customFormat="1" ht="27" customHeight="1" x14ac:dyDescent="0.55000000000000004">
      <c r="A18" s="33"/>
      <c r="B18" s="34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1"/>
      <c r="Q18" s="35"/>
      <c r="R18" s="35"/>
      <c r="S18" s="35"/>
      <c r="T18" s="31"/>
      <c r="U18" s="32"/>
    </row>
    <row r="19" spans="1:21" s="47" customFormat="1" ht="27" customHeight="1" x14ac:dyDescent="0.55000000000000004">
      <c r="A19" s="33"/>
      <c r="B19" s="34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1"/>
      <c r="Q19" s="35"/>
      <c r="R19" s="35"/>
      <c r="S19" s="35"/>
      <c r="T19" s="31"/>
      <c r="U19" s="32"/>
    </row>
    <row r="20" spans="1:21" s="47" customFormat="1" ht="27" customHeight="1" x14ac:dyDescent="0.55000000000000004">
      <c r="A20" s="33"/>
      <c r="B20" s="34" t="s">
        <v>25</v>
      </c>
      <c r="C20" s="35">
        <v>28000</v>
      </c>
      <c r="D20" s="35"/>
      <c r="E20" s="35"/>
      <c r="F20" s="35"/>
      <c r="G20" s="35">
        <v>8155</v>
      </c>
      <c r="H20" s="35"/>
      <c r="I20" s="35"/>
      <c r="J20" s="35">
        <v>6615</v>
      </c>
      <c r="K20" s="35"/>
      <c r="L20" s="35"/>
      <c r="M20" s="35"/>
      <c r="N20" s="35"/>
      <c r="O20" s="35">
        <f>SUM(D20:N20)</f>
        <v>14770</v>
      </c>
      <c r="P20" s="31">
        <f>+C20-O20</f>
        <v>13230</v>
      </c>
      <c r="Q20" s="35">
        <v>0</v>
      </c>
      <c r="R20" s="35">
        <v>13230</v>
      </c>
      <c r="S20" s="35">
        <v>0</v>
      </c>
      <c r="T20" s="31">
        <f>SUM(Q20:S20)</f>
        <v>13230</v>
      </c>
      <c r="U20" s="32">
        <f>+P20-T20</f>
        <v>0</v>
      </c>
    </row>
    <row r="21" spans="1:21" s="47" customFormat="1" ht="27" customHeight="1" x14ac:dyDescent="0.55000000000000004">
      <c r="A21" s="33"/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1"/>
      <c r="Q21" s="35"/>
      <c r="R21" s="35"/>
      <c r="S21" s="35"/>
      <c r="T21" s="31"/>
      <c r="U21" s="32"/>
    </row>
    <row r="22" spans="1:21" s="46" customFormat="1" ht="27" customHeight="1" x14ac:dyDescent="0.55000000000000004">
      <c r="A22" s="28"/>
      <c r="B22" s="29" t="s">
        <v>9</v>
      </c>
      <c r="C22" s="30">
        <f>SUM(C23)</f>
        <v>15000</v>
      </c>
      <c r="D22" s="30">
        <f t="shared" ref="D22:N22" si="4">SUM(D23)</f>
        <v>0</v>
      </c>
      <c r="E22" s="30">
        <f t="shared" si="4"/>
        <v>0</v>
      </c>
      <c r="F22" s="30">
        <f t="shared" si="4"/>
        <v>0</v>
      </c>
      <c r="G22" s="30">
        <f t="shared" si="4"/>
        <v>3750</v>
      </c>
      <c r="H22" s="30">
        <f t="shared" si="4"/>
        <v>3750</v>
      </c>
      <c r="I22" s="30">
        <f t="shared" si="4"/>
        <v>0</v>
      </c>
      <c r="J22" s="30">
        <f t="shared" si="4"/>
        <v>0</v>
      </c>
      <c r="K22" s="30">
        <f t="shared" si="4"/>
        <v>0</v>
      </c>
      <c r="L22" s="30">
        <f t="shared" si="4"/>
        <v>3750</v>
      </c>
      <c r="M22" s="30">
        <f t="shared" si="4"/>
        <v>0</v>
      </c>
      <c r="N22" s="30">
        <f t="shared" si="4"/>
        <v>0</v>
      </c>
      <c r="O22" s="30"/>
      <c r="P22" s="31"/>
      <c r="Q22" s="30"/>
      <c r="R22" s="30"/>
      <c r="S22" s="30"/>
      <c r="T22" s="31"/>
      <c r="U22" s="32"/>
    </row>
    <row r="23" spans="1:21" s="47" customFormat="1" ht="27" customHeight="1" x14ac:dyDescent="0.55000000000000004">
      <c r="A23" s="33"/>
      <c r="B23" s="34" t="s">
        <v>26</v>
      </c>
      <c r="C23" s="35">
        <v>15000</v>
      </c>
      <c r="D23" s="35"/>
      <c r="E23" s="35"/>
      <c r="F23" s="35"/>
      <c r="G23" s="35">
        <v>3750</v>
      </c>
      <c r="H23" s="35">
        <v>3750</v>
      </c>
      <c r="I23" s="35"/>
      <c r="J23" s="35"/>
      <c r="K23" s="35"/>
      <c r="L23" s="35">
        <v>3750</v>
      </c>
      <c r="M23" s="35"/>
      <c r="N23" s="35"/>
      <c r="O23" s="35">
        <f>SUM(D23:N23)</f>
        <v>11250</v>
      </c>
      <c r="P23" s="31">
        <f>+C23-O23</f>
        <v>3750</v>
      </c>
      <c r="Q23" s="35">
        <v>0</v>
      </c>
      <c r="R23" s="35">
        <v>3750</v>
      </c>
      <c r="S23" s="35">
        <v>0</v>
      </c>
      <c r="T23" s="31">
        <f>SUM(Q23:S23)</f>
        <v>3750</v>
      </c>
      <c r="U23" s="32">
        <f>+P23-T23</f>
        <v>0</v>
      </c>
    </row>
    <row r="24" spans="1:21" s="47" customFormat="1" ht="27" customHeight="1" x14ac:dyDescent="0.55000000000000004">
      <c r="A24" s="33"/>
      <c r="B24" s="34" t="s">
        <v>10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1"/>
      <c r="Q24" s="35"/>
      <c r="R24" s="35"/>
      <c r="S24" s="35"/>
      <c r="T24" s="31"/>
      <c r="U24" s="32"/>
    </row>
    <row r="25" spans="1:21" s="47" customFormat="1" ht="27" customHeight="1" x14ac:dyDescent="0.55000000000000004">
      <c r="A25" s="33"/>
      <c r="B25" s="34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1"/>
      <c r="Q25" s="35"/>
      <c r="R25" s="35"/>
      <c r="S25" s="35"/>
      <c r="T25" s="31"/>
      <c r="U25" s="32"/>
    </row>
    <row r="26" spans="1:21" s="47" customFormat="1" ht="27" customHeight="1" x14ac:dyDescent="0.55000000000000004">
      <c r="A26" s="33"/>
      <c r="B26" s="34" t="s">
        <v>12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1"/>
      <c r="Q26" s="35"/>
      <c r="R26" s="35"/>
      <c r="S26" s="35"/>
      <c r="T26" s="31"/>
      <c r="U26" s="32"/>
    </row>
    <row r="27" spans="1:21" s="47" customFormat="1" ht="27" customHeight="1" x14ac:dyDescent="0.55000000000000004">
      <c r="A27" s="33"/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1"/>
      <c r="Q27" s="35"/>
      <c r="R27" s="35"/>
      <c r="S27" s="35"/>
      <c r="T27" s="31"/>
      <c r="U27" s="32"/>
    </row>
    <row r="28" spans="1:21" s="46" customFormat="1" ht="27" customHeight="1" x14ac:dyDescent="0.55000000000000004">
      <c r="A28" s="28"/>
      <c r="B28" s="29" t="s">
        <v>27</v>
      </c>
      <c r="C28" s="30">
        <f>SUM(C29:C32)</f>
        <v>65690</v>
      </c>
      <c r="D28" s="30">
        <f t="shared" ref="D28:N28" si="5">SUM(D29:D32)</f>
        <v>0</v>
      </c>
      <c r="E28" s="30">
        <f t="shared" si="5"/>
        <v>0</v>
      </c>
      <c r="F28" s="30">
        <f t="shared" si="5"/>
        <v>0</v>
      </c>
      <c r="G28" s="30">
        <f t="shared" si="5"/>
        <v>35690</v>
      </c>
      <c r="H28" s="30">
        <f t="shared" si="5"/>
        <v>30000</v>
      </c>
      <c r="I28" s="30">
        <f t="shared" si="5"/>
        <v>0</v>
      </c>
      <c r="J28" s="30">
        <f t="shared" si="5"/>
        <v>0</v>
      </c>
      <c r="K28" s="30">
        <f t="shared" si="5"/>
        <v>0</v>
      </c>
      <c r="L28" s="30">
        <f t="shared" si="5"/>
        <v>0</v>
      </c>
      <c r="M28" s="30">
        <f t="shared" si="5"/>
        <v>0</v>
      </c>
      <c r="N28" s="30">
        <f t="shared" si="5"/>
        <v>0</v>
      </c>
      <c r="O28" s="30"/>
      <c r="P28" s="31"/>
      <c r="Q28" s="30"/>
      <c r="R28" s="30"/>
      <c r="S28" s="30"/>
      <c r="T28" s="31"/>
      <c r="U28" s="32"/>
    </row>
    <row r="29" spans="1:21" s="47" customFormat="1" ht="27" customHeight="1" x14ac:dyDescent="0.55000000000000004">
      <c r="A29" s="33"/>
      <c r="B29" s="34" t="s">
        <v>28</v>
      </c>
      <c r="C29" s="35">
        <v>30000</v>
      </c>
      <c r="D29" s="35"/>
      <c r="E29" s="35"/>
      <c r="F29" s="35"/>
      <c r="G29" s="35"/>
      <c r="H29" s="35">
        <v>30000</v>
      </c>
      <c r="I29" s="35"/>
      <c r="J29" s="35"/>
      <c r="K29" s="35"/>
      <c r="L29" s="35"/>
      <c r="M29" s="35"/>
      <c r="N29" s="35"/>
      <c r="O29" s="35">
        <f>SUM(D29:N29)</f>
        <v>30000</v>
      </c>
      <c r="P29" s="31">
        <f>+C29-O29</f>
        <v>0</v>
      </c>
      <c r="Q29" s="35">
        <v>0</v>
      </c>
      <c r="R29" s="35">
        <v>0</v>
      </c>
      <c r="S29" s="35">
        <v>0</v>
      </c>
      <c r="T29" s="31">
        <f>SUM(Q29:S29)</f>
        <v>0</v>
      </c>
      <c r="U29" s="32">
        <f>+P29-T29</f>
        <v>0</v>
      </c>
    </row>
    <row r="30" spans="1:21" s="47" customFormat="1" ht="27" customHeight="1" x14ac:dyDescent="0.55000000000000004">
      <c r="A30" s="33"/>
      <c r="B30" s="34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1"/>
      <c r="Q30" s="35"/>
      <c r="R30" s="35"/>
      <c r="S30" s="35"/>
      <c r="T30" s="31"/>
      <c r="U30" s="32"/>
    </row>
    <row r="31" spans="1:21" s="47" customFormat="1" ht="27" customHeight="1" x14ac:dyDescent="0.55000000000000004">
      <c r="A31" s="33"/>
      <c r="B31" s="34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1"/>
      <c r="Q31" s="35"/>
      <c r="R31" s="35"/>
      <c r="S31" s="35"/>
      <c r="T31" s="31"/>
      <c r="U31" s="32"/>
    </row>
    <row r="32" spans="1:21" s="47" customFormat="1" ht="27" customHeight="1" x14ac:dyDescent="0.55000000000000004">
      <c r="A32" s="33"/>
      <c r="B32" s="34" t="s">
        <v>31</v>
      </c>
      <c r="C32" s="35">
        <v>35690</v>
      </c>
      <c r="D32" s="35"/>
      <c r="E32" s="35"/>
      <c r="F32" s="35"/>
      <c r="G32" s="35">
        <v>35690</v>
      </c>
      <c r="H32" s="35"/>
      <c r="I32" s="35"/>
      <c r="J32" s="35"/>
      <c r="K32" s="35"/>
      <c r="L32" s="35"/>
      <c r="M32" s="35"/>
      <c r="N32" s="35"/>
      <c r="O32" s="35">
        <f>SUM(D32:N32)</f>
        <v>35690</v>
      </c>
      <c r="P32" s="31">
        <f>+C32-O32</f>
        <v>0</v>
      </c>
      <c r="Q32" s="35">
        <v>0</v>
      </c>
      <c r="R32" s="35">
        <v>0</v>
      </c>
      <c r="S32" s="35">
        <v>0</v>
      </c>
      <c r="T32" s="31">
        <f>SUM(Q32:S32)</f>
        <v>0</v>
      </c>
      <c r="U32" s="32">
        <f>+P32-T32</f>
        <v>0</v>
      </c>
    </row>
    <row r="33" spans="1:22" s="47" customFormat="1" ht="27" customHeight="1" x14ac:dyDescent="0.55000000000000004">
      <c r="A33" s="33"/>
      <c r="B33" s="34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1"/>
      <c r="Q33" s="35"/>
      <c r="R33" s="35"/>
      <c r="S33" s="35"/>
      <c r="T33" s="31"/>
      <c r="U33" s="32"/>
    </row>
    <row r="34" spans="1:22" s="47" customFormat="1" ht="27" customHeight="1" x14ac:dyDescent="0.55000000000000004">
      <c r="A34" s="33"/>
      <c r="B34" s="34" t="s">
        <v>33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1"/>
      <c r="Q34" s="35"/>
      <c r="R34" s="35"/>
      <c r="S34" s="35"/>
      <c r="T34" s="31"/>
      <c r="U34" s="32"/>
    </row>
    <row r="35" spans="1:22" s="47" customFormat="1" ht="27" customHeight="1" x14ac:dyDescent="0.55000000000000004">
      <c r="A35" s="33"/>
      <c r="B35" s="34" t="s">
        <v>34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1"/>
      <c r="Q35" s="35"/>
      <c r="R35" s="35"/>
      <c r="S35" s="35"/>
      <c r="T35" s="31"/>
      <c r="U35" s="32"/>
    </row>
    <row r="36" spans="1:22" s="46" customFormat="1" ht="27" customHeight="1" x14ac:dyDescent="0.55000000000000004">
      <c r="A36" s="28"/>
      <c r="B36" s="29" t="s">
        <v>15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  <c r="Q36" s="30"/>
      <c r="R36" s="30"/>
      <c r="S36" s="30"/>
      <c r="T36" s="31"/>
      <c r="U36" s="32"/>
    </row>
    <row r="37" spans="1:22" s="46" customFormat="1" ht="27" customHeight="1" x14ac:dyDescent="0.55000000000000004">
      <c r="A37" s="28"/>
      <c r="B37" s="29" t="s">
        <v>115</v>
      </c>
      <c r="C37" s="30">
        <f>+C38</f>
        <v>30000</v>
      </c>
      <c r="D37" s="30">
        <f t="shared" ref="D37:N37" si="6">+D38</f>
        <v>7500</v>
      </c>
      <c r="E37" s="30">
        <f t="shared" si="6"/>
        <v>0</v>
      </c>
      <c r="F37" s="30">
        <f t="shared" si="6"/>
        <v>0</v>
      </c>
      <c r="G37" s="30">
        <f t="shared" si="6"/>
        <v>0</v>
      </c>
      <c r="H37" s="30">
        <f t="shared" si="6"/>
        <v>7500</v>
      </c>
      <c r="I37" s="30">
        <f t="shared" si="6"/>
        <v>0</v>
      </c>
      <c r="J37" s="30">
        <f t="shared" si="6"/>
        <v>0</v>
      </c>
      <c r="K37" s="30">
        <f t="shared" si="6"/>
        <v>0</v>
      </c>
      <c r="L37" s="30">
        <f t="shared" si="6"/>
        <v>7500</v>
      </c>
      <c r="M37" s="30">
        <f t="shared" si="6"/>
        <v>0</v>
      </c>
      <c r="N37" s="30">
        <f t="shared" si="6"/>
        <v>0</v>
      </c>
      <c r="O37" s="30"/>
      <c r="P37" s="31"/>
      <c r="Q37" s="30"/>
      <c r="R37" s="30"/>
      <c r="S37" s="30"/>
      <c r="T37" s="31"/>
      <c r="U37" s="32"/>
    </row>
    <row r="38" spans="1:22" s="47" customFormat="1" ht="27" customHeight="1" x14ac:dyDescent="0.55000000000000004">
      <c r="A38" s="33"/>
      <c r="B38" s="34" t="s">
        <v>61</v>
      </c>
      <c r="C38" s="35">
        <v>30000</v>
      </c>
      <c r="D38" s="35">
        <v>7500</v>
      </c>
      <c r="E38" s="35"/>
      <c r="F38" s="35"/>
      <c r="G38" s="35"/>
      <c r="H38" s="35">
        <v>7500</v>
      </c>
      <c r="I38" s="35"/>
      <c r="J38" s="35"/>
      <c r="K38" s="35"/>
      <c r="L38" s="35">
        <v>7500</v>
      </c>
      <c r="M38" s="35"/>
      <c r="N38" s="35"/>
      <c r="O38" s="35">
        <f>SUM(D38:N38)</f>
        <v>22500</v>
      </c>
      <c r="P38" s="31">
        <f>+C38-O38</f>
        <v>7500</v>
      </c>
      <c r="Q38" s="35">
        <v>0</v>
      </c>
      <c r="R38" s="35">
        <v>7500</v>
      </c>
      <c r="S38" s="35">
        <v>0</v>
      </c>
      <c r="T38" s="31">
        <f>SUM(Q38:S38)</f>
        <v>7500</v>
      </c>
      <c r="U38" s="32">
        <f>+P38-T38</f>
        <v>0</v>
      </c>
    </row>
    <row r="39" spans="1:22" s="47" customFormat="1" ht="27" customHeight="1" x14ac:dyDescent="0.55000000000000004">
      <c r="A39" s="33"/>
      <c r="B39" s="29" t="s">
        <v>52</v>
      </c>
      <c r="C39" s="35">
        <f>+C10+C15+C37</f>
        <v>193890</v>
      </c>
      <c r="D39" s="35">
        <f t="shared" ref="D39:N39" si="7">+D10+D15+D37</f>
        <v>18380</v>
      </c>
      <c r="E39" s="35">
        <f t="shared" si="7"/>
        <v>0</v>
      </c>
      <c r="F39" s="35">
        <f t="shared" si="7"/>
        <v>0</v>
      </c>
      <c r="G39" s="35">
        <f t="shared" si="7"/>
        <v>47595</v>
      </c>
      <c r="H39" s="35">
        <f t="shared" si="7"/>
        <v>63410</v>
      </c>
      <c r="I39" s="35">
        <f t="shared" si="7"/>
        <v>0</v>
      </c>
      <c r="J39" s="35">
        <f t="shared" si="7"/>
        <v>6615</v>
      </c>
      <c r="K39" s="35">
        <f t="shared" si="7"/>
        <v>0</v>
      </c>
      <c r="L39" s="35">
        <f t="shared" si="7"/>
        <v>22330</v>
      </c>
      <c r="M39" s="35">
        <f t="shared" si="7"/>
        <v>0</v>
      </c>
      <c r="N39" s="35">
        <f t="shared" si="7"/>
        <v>0</v>
      </c>
      <c r="O39" s="35">
        <f>SUM(O13:O38)</f>
        <v>158330</v>
      </c>
      <c r="P39" s="35">
        <f t="shared" ref="P39:U39" si="8">SUM(P13:P38)</f>
        <v>35560</v>
      </c>
      <c r="Q39" s="35">
        <f t="shared" si="8"/>
        <v>0</v>
      </c>
      <c r="R39" s="35">
        <f t="shared" si="8"/>
        <v>30020</v>
      </c>
      <c r="S39" s="35">
        <f t="shared" si="8"/>
        <v>5540</v>
      </c>
      <c r="T39" s="35">
        <f t="shared" si="8"/>
        <v>35560</v>
      </c>
      <c r="U39" s="35">
        <f t="shared" si="8"/>
        <v>0</v>
      </c>
    </row>
    <row r="40" spans="1:22" s="47" customFormat="1" ht="27" customHeight="1" x14ac:dyDescent="0.55000000000000004">
      <c r="A40" s="28">
        <v>2</v>
      </c>
      <c r="B40" s="36" t="s">
        <v>20</v>
      </c>
      <c r="C40" s="35">
        <v>207226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142750</v>
      </c>
      <c r="M40" s="35">
        <v>0</v>
      </c>
      <c r="N40" s="35">
        <v>0</v>
      </c>
      <c r="O40" s="35">
        <f t="shared" ref="O40:O41" si="9">SUM(D40:N40)</f>
        <v>142750</v>
      </c>
      <c r="P40" s="31">
        <f t="shared" ref="P40:P41" si="10">+C40-O40</f>
        <v>64476</v>
      </c>
      <c r="Q40" s="35">
        <v>188420</v>
      </c>
      <c r="R40" s="35">
        <v>0</v>
      </c>
      <c r="S40" s="35">
        <v>0</v>
      </c>
      <c r="T40" s="31">
        <f t="shared" ref="T40:T41" si="11">SUM(Q40:S40)</f>
        <v>188420</v>
      </c>
      <c r="U40" s="32">
        <f t="shared" ref="U40:U41" si="12">+P40-T40</f>
        <v>-123944</v>
      </c>
    </row>
    <row r="41" spans="1:22" s="47" customFormat="1" ht="27" customHeight="1" x14ac:dyDescent="0.55000000000000004">
      <c r="A41" s="28">
        <v>3</v>
      </c>
      <c r="B41" s="36" t="s">
        <v>21</v>
      </c>
      <c r="C41" s="35">
        <v>1516708</v>
      </c>
      <c r="D41" s="35">
        <v>0</v>
      </c>
      <c r="E41" s="35">
        <v>0</v>
      </c>
      <c r="F41" s="35">
        <v>336000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f t="shared" si="9"/>
        <v>336000</v>
      </c>
      <c r="P41" s="31">
        <f t="shared" si="10"/>
        <v>1180708</v>
      </c>
      <c r="Q41" s="35">
        <v>0</v>
      </c>
      <c r="R41" s="35">
        <v>200000</v>
      </c>
      <c r="S41" s="35">
        <v>0</v>
      </c>
      <c r="T41" s="31">
        <f t="shared" si="11"/>
        <v>200000</v>
      </c>
      <c r="U41" s="32">
        <f t="shared" si="12"/>
        <v>980708</v>
      </c>
    </row>
    <row r="42" spans="1:22" ht="29.25" customHeight="1" x14ac:dyDescent="0.55000000000000004">
      <c r="A42" s="37"/>
      <c r="B42" s="38" t="s">
        <v>54</v>
      </c>
      <c r="C42" s="52">
        <f>SUM(C39:C41)</f>
        <v>1917824</v>
      </c>
      <c r="D42" s="52">
        <f t="shared" ref="D42:P42" si="13">SUM(D39:D41)</f>
        <v>18380</v>
      </c>
      <c r="E42" s="52">
        <f t="shared" si="13"/>
        <v>0</v>
      </c>
      <c r="F42" s="52">
        <f t="shared" si="13"/>
        <v>336000</v>
      </c>
      <c r="G42" s="52">
        <f t="shared" si="13"/>
        <v>47595</v>
      </c>
      <c r="H42" s="52">
        <f t="shared" si="13"/>
        <v>63410</v>
      </c>
      <c r="I42" s="52">
        <f t="shared" si="13"/>
        <v>0</v>
      </c>
      <c r="J42" s="52">
        <f t="shared" si="13"/>
        <v>6615</v>
      </c>
      <c r="K42" s="52">
        <f t="shared" si="13"/>
        <v>0</v>
      </c>
      <c r="L42" s="52">
        <f t="shared" si="13"/>
        <v>165080</v>
      </c>
      <c r="M42" s="52">
        <f t="shared" si="13"/>
        <v>0</v>
      </c>
      <c r="N42" s="52">
        <f t="shared" si="13"/>
        <v>0</v>
      </c>
      <c r="O42" s="52">
        <f t="shared" si="13"/>
        <v>637080</v>
      </c>
      <c r="P42" s="52">
        <f t="shared" si="13"/>
        <v>1280744</v>
      </c>
      <c r="Q42" s="52">
        <f>SUM(Q39:Q41)</f>
        <v>188420</v>
      </c>
      <c r="R42" s="52">
        <f>SUM(R39:R41)</f>
        <v>230020</v>
      </c>
      <c r="S42" s="52">
        <f>SUM(S39:S41)</f>
        <v>5540</v>
      </c>
      <c r="T42" s="52">
        <f>SUM(T39:T41)</f>
        <v>423980</v>
      </c>
      <c r="U42" s="52">
        <f>SUM(U39:U41)</f>
        <v>856764</v>
      </c>
    </row>
    <row r="43" spans="1:22" ht="18.95" customHeight="1" x14ac:dyDescent="0.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5" t="s">
        <v>57</v>
      </c>
      <c r="R43" s="13"/>
      <c r="S43" s="13"/>
      <c r="T43" s="13" t="s">
        <v>58</v>
      </c>
      <c r="U43" s="1"/>
    </row>
    <row r="44" spans="1:22" ht="18.95" customHeight="1" x14ac:dyDescent="0.5">
      <c r="Q44" s="16"/>
      <c r="R44" s="65" t="s">
        <v>59</v>
      </c>
      <c r="S44" s="65"/>
      <c r="T44" s="16"/>
    </row>
    <row r="45" spans="1:22" s="5" customFormat="1" ht="18.95" customHeight="1" x14ac:dyDescent="0.5">
      <c r="A45" s="2"/>
      <c r="B45" s="1"/>
      <c r="Q45" s="16"/>
      <c r="R45" s="65" t="s">
        <v>104</v>
      </c>
      <c r="S45" s="65"/>
      <c r="T45" s="16"/>
      <c r="V45" s="1"/>
    </row>
    <row r="46" spans="1:22" s="5" customFormat="1" ht="18.95" customHeight="1" x14ac:dyDescent="0.5">
      <c r="A46" s="2"/>
      <c r="B46" s="13" t="s">
        <v>80</v>
      </c>
      <c r="V46" s="1"/>
    </row>
  </sheetData>
  <mergeCells count="14">
    <mergeCell ref="A1:T1"/>
    <mergeCell ref="R5:R6"/>
    <mergeCell ref="S5:S6"/>
    <mergeCell ref="R44:S44"/>
    <mergeCell ref="R45:S45"/>
    <mergeCell ref="A2:U2"/>
    <mergeCell ref="A3:A6"/>
    <mergeCell ref="B3:B6"/>
    <mergeCell ref="D3:E3"/>
    <mergeCell ref="F3:H3"/>
    <mergeCell ref="I3:K3"/>
    <mergeCell ref="L3:N3"/>
    <mergeCell ref="Q3:T4"/>
    <mergeCell ref="Q5:Q6"/>
  </mergeCells>
  <printOptions horizontalCentered="1"/>
  <pageMargins left="0" right="0" top="0.74803149606299213" bottom="0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view="pageBreakPreview" zoomScale="60" zoomScaleNormal="100" workbookViewId="0">
      <pane xSplit="5" ySplit="9" topLeftCell="I10" activePane="bottomRight" state="frozen"/>
      <selection pane="topRight" activeCell="F1" sqref="F1"/>
      <selection pane="bottomLeft" activeCell="A10" sqref="A10"/>
      <selection pane="bottomRight" activeCell="U1" sqref="U1"/>
    </sheetView>
  </sheetViews>
  <sheetFormatPr defaultRowHeight="18.95" customHeight="1" x14ac:dyDescent="0.5"/>
  <cols>
    <col min="1" max="1" width="3.625" style="2" customWidth="1"/>
    <col min="2" max="2" width="42.75" style="1" customWidth="1"/>
    <col min="3" max="14" width="13.25" style="5" customWidth="1"/>
    <col min="15" max="15" width="12.625" style="5" bestFit="1" customWidth="1"/>
    <col min="16" max="16" width="14.75" style="5" customWidth="1"/>
    <col min="17" max="17" width="12.75" style="5" customWidth="1"/>
    <col min="18" max="18" width="11.75" style="5" bestFit="1" customWidth="1"/>
    <col min="19" max="19" width="10.875" style="5" bestFit="1" customWidth="1"/>
    <col min="20" max="20" width="14.875" style="5" customWidth="1"/>
    <col min="21" max="21" width="16.875" style="5" customWidth="1"/>
    <col min="22" max="16384" width="9" style="1"/>
  </cols>
  <sheetData>
    <row r="1" spans="1:21" ht="21" customHeight="1" x14ac:dyDescent="0.6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3" t="s">
        <v>118</v>
      </c>
    </row>
    <row r="2" spans="1:21" ht="21.95" customHeight="1" x14ac:dyDescent="0.6">
      <c r="A2" s="66" t="s">
        <v>86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8.95" customHeight="1" x14ac:dyDescent="0.55000000000000004">
      <c r="A3" s="68" t="s">
        <v>0</v>
      </c>
      <c r="B3" s="69" t="s">
        <v>35</v>
      </c>
      <c r="C3" s="17" t="s">
        <v>1</v>
      </c>
      <c r="D3" s="76" t="s">
        <v>73</v>
      </c>
      <c r="E3" s="77"/>
      <c r="F3" s="76" t="s">
        <v>74</v>
      </c>
      <c r="G3" s="78"/>
      <c r="H3" s="77"/>
      <c r="I3" s="76" t="s">
        <v>75</v>
      </c>
      <c r="J3" s="78"/>
      <c r="K3" s="77"/>
      <c r="L3" s="76" t="s">
        <v>76</v>
      </c>
      <c r="M3" s="78"/>
      <c r="N3" s="77"/>
      <c r="O3" s="18" t="s">
        <v>36</v>
      </c>
      <c r="P3" s="19" t="s">
        <v>42</v>
      </c>
      <c r="Q3" s="67" t="s">
        <v>51</v>
      </c>
      <c r="R3" s="67"/>
      <c r="S3" s="67"/>
      <c r="T3" s="67"/>
      <c r="U3" s="18" t="s">
        <v>43</v>
      </c>
    </row>
    <row r="4" spans="1:21" ht="18.95" customHeight="1" x14ac:dyDescent="0.55000000000000004">
      <c r="A4" s="68"/>
      <c r="B4" s="70"/>
      <c r="C4" s="20" t="s">
        <v>39</v>
      </c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  <c r="N4" s="27" t="s">
        <v>72</v>
      </c>
      <c r="O4" s="21" t="s">
        <v>41</v>
      </c>
      <c r="P4" s="22" t="s">
        <v>41</v>
      </c>
      <c r="Q4" s="67"/>
      <c r="R4" s="67"/>
      <c r="S4" s="67"/>
      <c r="T4" s="67"/>
      <c r="U4" s="21" t="s">
        <v>37</v>
      </c>
    </row>
    <row r="5" spans="1:21" ht="18.95" customHeight="1" x14ac:dyDescent="0.55000000000000004">
      <c r="A5" s="68"/>
      <c r="B5" s="70"/>
      <c r="C5" s="20" t="s">
        <v>40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 t="s">
        <v>2</v>
      </c>
      <c r="P5" s="21" t="s">
        <v>2</v>
      </c>
      <c r="Q5" s="72" t="s">
        <v>49</v>
      </c>
      <c r="R5" s="72" t="s">
        <v>50</v>
      </c>
      <c r="S5" s="74" t="s">
        <v>56</v>
      </c>
      <c r="T5" s="23" t="s">
        <v>55</v>
      </c>
      <c r="U5" s="21" t="s">
        <v>38</v>
      </c>
    </row>
    <row r="6" spans="1:21" ht="18.95" customHeight="1" x14ac:dyDescent="0.55000000000000004">
      <c r="A6" s="68"/>
      <c r="B6" s="71"/>
      <c r="C6" s="24" t="s">
        <v>44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 t="s">
        <v>45</v>
      </c>
      <c r="P6" s="25" t="s">
        <v>47</v>
      </c>
      <c r="Q6" s="73"/>
      <c r="R6" s="73"/>
      <c r="S6" s="75"/>
      <c r="T6" s="26" t="s">
        <v>46</v>
      </c>
      <c r="U6" s="24" t="s">
        <v>48</v>
      </c>
    </row>
    <row r="7" spans="1:21" ht="18.95" customHeight="1" x14ac:dyDescent="0.5">
      <c r="A7" s="4"/>
      <c r="B7" s="3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8"/>
      <c r="Q7" s="6"/>
      <c r="R7" s="6"/>
      <c r="S7" s="6"/>
      <c r="T7" s="8"/>
      <c r="U7" s="7"/>
    </row>
    <row r="8" spans="1:21" s="46" customFormat="1" ht="27" customHeight="1" x14ac:dyDescent="0.55000000000000004">
      <c r="A8" s="28">
        <v>1</v>
      </c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0"/>
      <c r="R8" s="30"/>
      <c r="S8" s="30"/>
      <c r="T8" s="31"/>
      <c r="U8" s="32"/>
    </row>
    <row r="9" spans="1:21" s="46" customFormat="1" ht="27" customHeight="1" x14ac:dyDescent="0.55000000000000004">
      <c r="A9" s="28"/>
      <c r="B9" s="29" t="s">
        <v>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1"/>
      <c r="U9" s="32"/>
    </row>
    <row r="10" spans="1:21" s="46" customFormat="1" ht="27" customHeight="1" x14ac:dyDescent="0.55000000000000004">
      <c r="A10" s="28"/>
      <c r="B10" s="29" t="s">
        <v>6</v>
      </c>
      <c r="C10" s="30">
        <f>+C11</f>
        <v>28000</v>
      </c>
      <c r="D10" s="30">
        <f t="shared" ref="D10:N10" si="0">+D11</f>
        <v>0</v>
      </c>
      <c r="E10" s="30">
        <f t="shared" si="0"/>
        <v>0</v>
      </c>
      <c r="F10" s="30">
        <f t="shared" si="0"/>
        <v>3500</v>
      </c>
      <c r="G10" s="30">
        <f t="shared" si="0"/>
        <v>0</v>
      </c>
      <c r="H10" s="30">
        <f t="shared" si="0"/>
        <v>0</v>
      </c>
      <c r="I10" s="30">
        <f t="shared" si="0"/>
        <v>0</v>
      </c>
      <c r="J10" s="30">
        <f t="shared" si="0"/>
        <v>0</v>
      </c>
      <c r="K10" s="30">
        <f t="shared" si="0"/>
        <v>0</v>
      </c>
      <c r="L10" s="30">
        <f t="shared" si="0"/>
        <v>0</v>
      </c>
      <c r="M10" s="30">
        <f t="shared" si="0"/>
        <v>0</v>
      </c>
      <c r="N10" s="30">
        <f t="shared" si="0"/>
        <v>0</v>
      </c>
      <c r="O10" s="30"/>
      <c r="P10" s="31"/>
      <c r="Q10" s="30"/>
      <c r="R10" s="30"/>
      <c r="S10" s="30"/>
      <c r="T10" s="31"/>
      <c r="U10" s="32"/>
    </row>
    <row r="11" spans="1:21" s="46" customFormat="1" ht="27" customHeight="1" x14ac:dyDescent="0.55000000000000004">
      <c r="A11" s="28"/>
      <c r="B11" s="29" t="s">
        <v>13</v>
      </c>
      <c r="C11" s="30">
        <f>SUM(C13:C14)</f>
        <v>28000</v>
      </c>
      <c r="D11" s="30">
        <f t="shared" ref="D11:N11" si="1">SUM(D13:D14)</f>
        <v>0</v>
      </c>
      <c r="E11" s="30">
        <f t="shared" si="1"/>
        <v>0</v>
      </c>
      <c r="F11" s="30">
        <f t="shared" si="1"/>
        <v>3500</v>
      </c>
      <c r="G11" s="30">
        <f t="shared" si="1"/>
        <v>0</v>
      </c>
      <c r="H11" s="30">
        <f t="shared" si="1"/>
        <v>0</v>
      </c>
      <c r="I11" s="30">
        <f t="shared" si="1"/>
        <v>0</v>
      </c>
      <c r="J11" s="30">
        <f t="shared" si="1"/>
        <v>0</v>
      </c>
      <c r="K11" s="30">
        <f t="shared" si="1"/>
        <v>0</v>
      </c>
      <c r="L11" s="30">
        <f t="shared" si="1"/>
        <v>0</v>
      </c>
      <c r="M11" s="30">
        <f t="shared" si="1"/>
        <v>0</v>
      </c>
      <c r="N11" s="30">
        <f t="shared" si="1"/>
        <v>0</v>
      </c>
      <c r="O11" s="30"/>
      <c r="P11" s="31"/>
      <c r="Q11" s="30"/>
      <c r="R11" s="30"/>
      <c r="S11" s="30"/>
      <c r="T11" s="31"/>
      <c r="U11" s="32"/>
    </row>
    <row r="12" spans="1:21" s="46" customFormat="1" ht="27" customHeight="1" x14ac:dyDescent="0.55000000000000004">
      <c r="A12" s="28"/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0"/>
      <c r="R12" s="30"/>
      <c r="S12" s="30"/>
      <c r="T12" s="31"/>
      <c r="U12" s="32"/>
    </row>
    <row r="13" spans="1:21" s="47" customFormat="1" ht="27" customHeight="1" x14ac:dyDescent="0.55000000000000004">
      <c r="A13" s="33"/>
      <c r="B13" s="34" t="s">
        <v>22</v>
      </c>
      <c r="C13" s="35">
        <v>4000</v>
      </c>
      <c r="D13" s="35"/>
      <c r="E13" s="35"/>
      <c r="F13" s="35">
        <v>500</v>
      </c>
      <c r="G13" s="35"/>
      <c r="H13" s="35"/>
      <c r="I13" s="35"/>
      <c r="J13" s="35"/>
      <c r="K13" s="35"/>
      <c r="L13" s="35"/>
      <c r="M13" s="35"/>
      <c r="N13" s="35"/>
      <c r="O13" s="35">
        <f>SUM(D13:N13)</f>
        <v>500</v>
      </c>
      <c r="P13" s="31">
        <f>+C13-O13</f>
        <v>3500</v>
      </c>
      <c r="Q13" s="35">
        <v>500</v>
      </c>
      <c r="R13" s="35">
        <v>1000</v>
      </c>
      <c r="S13" s="35">
        <v>500</v>
      </c>
      <c r="T13" s="31">
        <f>SUM(Q13:S13)</f>
        <v>2000</v>
      </c>
      <c r="U13" s="32">
        <f>+P13-T13</f>
        <v>1500</v>
      </c>
    </row>
    <row r="14" spans="1:21" s="47" customFormat="1" ht="27" customHeight="1" x14ac:dyDescent="0.55000000000000004">
      <c r="A14" s="33"/>
      <c r="B14" s="34" t="s">
        <v>23</v>
      </c>
      <c r="C14" s="35">
        <v>24000</v>
      </c>
      <c r="D14" s="35"/>
      <c r="E14" s="35"/>
      <c r="F14" s="35">
        <v>3000</v>
      </c>
      <c r="G14" s="35"/>
      <c r="H14" s="35"/>
      <c r="I14" s="35"/>
      <c r="J14" s="35"/>
      <c r="K14" s="35"/>
      <c r="L14" s="35"/>
      <c r="M14" s="35"/>
      <c r="N14" s="35"/>
      <c r="O14" s="35">
        <f>SUM(D14:N14)</f>
        <v>3000</v>
      </c>
      <c r="P14" s="31">
        <f>+C14-O14</f>
        <v>21000</v>
      </c>
      <c r="Q14" s="35">
        <v>3000</v>
      </c>
      <c r="R14" s="35">
        <v>6000</v>
      </c>
      <c r="S14" s="35">
        <v>3000</v>
      </c>
      <c r="T14" s="31">
        <f>SUM(Q14:S14)</f>
        <v>12000</v>
      </c>
      <c r="U14" s="32">
        <f>+P14-T14</f>
        <v>9000</v>
      </c>
    </row>
    <row r="15" spans="1:21" s="46" customFormat="1" ht="27" customHeight="1" x14ac:dyDescent="0.55000000000000004">
      <c r="A15" s="28"/>
      <c r="B15" s="29" t="s">
        <v>7</v>
      </c>
      <c r="C15" s="30">
        <f>+C16+C22+C28</f>
        <v>156130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1"/>
      <c r="Q15" s="30"/>
      <c r="R15" s="30"/>
      <c r="S15" s="30"/>
      <c r="T15" s="31"/>
      <c r="U15" s="32"/>
    </row>
    <row r="16" spans="1:21" s="46" customFormat="1" ht="27" customHeight="1" x14ac:dyDescent="0.55000000000000004">
      <c r="A16" s="28"/>
      <c r="B16" s="29" t="s">
        <v>8</v>
      </c>
      <c r="C16" s="30">
        <f>SUM(C17:C20)</f>
        <v>67200</v>
      </c>
      <c r="D16" s="30">
        <f t="shared" ref="D16:N16" si="2">SUM(D17:D20)</f>
        <v>0</v>
      </c>
      <c r="E16" s="30">
        <f t="shared" si="2"/>
        <v>0</v>
      </c>
      <c r="F16" s="30">
        <f t="shared" si="2"/>
        <v>3400</v>
      </c>
      <c r="G16" s="30">
        <f t="shared" si="2"/>
        <v>0</v>
      </c>
      <c r="H16" s="30">
        <f t="shared" si="2"/>
        <v>0</v>
      </c>
      <c r="I16" s="30">
        <f t="shared" si="2"/>
        <v>0</v>
      </c>
      <c r="J16" s="30">
        <f t="shared" si="2"/>
        <v>0</v>
      </c>
      <c r="K16" s="30">
        <f t="shared" si="2"/>
        <v>0</v>
      </c>
      <c r="L16" s="30">
        <f t="shared" si="2"/>
        <v>0</v>
      </c>
      <c r="M16" s="30">
        <f t="shared" si="2"/>
        <v>0</v>
      </c>
      <c r="N16" s="30">
        <f t="shared" si="2"/>
        <v>0</v>
      </c>
      <c r="O16" s="30"/>
      <c r="P16" s="31"/>
      <c r="Q16" s="30"/>
      <c r="R16" s="30"/>
      <c r="S16" s="30"/>
      <c r="T16" s="31"/>
      <c r="U16" s="32"/>
    </row>
    <row r="17" spans="1:21" s="47" customFormat="1" ht="27" customHeight="1" x14ac:dyDescent="0.55000000000000004">
      <c r="A17" s="33"/>
      <c r="B17" s="34" t="s">
        <v>24</v>
      </c>
      <c r="C17" s="35">
        <v>27200</v>
      </c>
      <c r="D17" s="35"/>
      <c r="E17" s="35"/>
      <c r="F17" s="35">
        <v>3400</v>
      </c>
      <c r="G17" s="35"/>
      <c r="H17" s="35"/>
      <c r="I17" s="35"/>
      <c r="J17" s="35"/>
      <c r="K17" s="35"/>
      <c r="L17" s="35"/>
      <c r="M17" s="35"/>
      <c r="N17" s="35"/>
      <c r="O17" s="35">
        <f>SUM(D17:N17)</f>
        <v>3400</v>
      </c>
      <c r="P17" s="31">
        <f>+C17-O17</f>
        <v>23800</v>
      </c>
      <c r="Q17" s="35">
        <v>3400</v>
      </c>
      <c r="R17" s="35">
        <v>6800</v>
      </c>
      <c r="S17" s="35">
        <v>3400</v>
      </c>
      <c r="T17" s="31">
        <f>SUM(Q17:S17)</f>
        <v>13600</v>
      </c>
      <c r="U17" s="32">
        <f>+P17-T17</f>
        <v>10200</v>
      </c>
    </row>
    <row r="18" spans="1:21" s="47" customFormat="1" ht="27" customHeight="1" x14ac:dyDescent="0.55000000000000004">
      <c r="A18" s="33"/>
      <c r="B18" s="34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1"/>
      <c r="Q18" s="35"/>
      <c r="R18" s="35"/>
      <c r="S18" s="35"/>
      <c r="T18" s="31"/>
      <c r="U18" s="32"/>
    </row>
    <row r="19" spans="1:21" s="47" customFormat="1" ht="27" customHeight="1" x14ac:dyDescent="0.55000000000000004">
      <c r="A19" s="33"/>
      <c r="B19" s="34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1"/>
      <c r="Q19" s="35"/>
      <c r="R19" s="35"/>
      <c r="S19" s="35"/>
      <c r="T19" s="31"/>
      <c r="U19" s="32"/>
    </row>
    <row r="20" spans="1:21" s="47" customFormat="1" ht="27" customHeight="1" x14ac:dyDescent="0.55000000000000004">
      <c r="A20" s="33"/>
      <c r="B20" s="34" t="s">
        <v>25</v>
      </c>
      <c r="C20" s="35">
        <v>40000</v>
      </c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>
        <f>SUM(D20:N20)</f>
        <v>0</v>
      </c>
      <c r="P20" s="31">
        <f>+C20-O20</f>
        <v>40000</v>
      </c>
      <c r="Q20" s="35">
        <v>0</v>
      </c>
      <c r="R20" s="35">
        <v>20000</v>
      </c>
      <c r="S20" s="35">
        <v>10000</v>
      </c>
      <c r="T20" s="31">
        <f>SUM(Q20:S20)</f>
        <v>30000</v>
      </c>
      <c r="U20" s="32">
        <f>+P20-T20</f>
        <v>10000</v>
      </c>
    </row>
    <row r="21" spans="1:21" s="47" customFormat="1" ht="27" customHeight="1" x14ac:dyDescent="0.55000000000000004">
      <c r="A21" s="33"/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1"/>
      <c r="Q21" s="35"/>
      <c r="R21" s="35"/>
      <c r="S21" s="35"/>
      <c r="T21" s="31"/>
      <c r="U21" s="32"/>
    </row>
    <row r="22" spans="1:21" s="46" customFormat="1" ht="27" customHeight="1" x14ac:dyDescent="0.55000000000000004">
      <c r="A22" s="28"/>
      <c r="B22" s="29" t="s">
        <v>9</v>
      </c>
      <c r="C22" s="30">
        <f>SUM(C23)</f>
        <v>15000</v>
      </c>
      <c r="D22" s="30">
        <f t="shared" ref="D22:N22" si="3">SUM(D23)</f>
        <v>0</v>
      </c>
      <c r="E22" s="30">
        <f t="shared" si="3"/>
        <v>0</v>
      </c>
      <c r="F22" s="30">
        <f t="shared" si="3"/>
        <v>0</v>
      </c>
      <c r="G22" s="30">
        <f t="shared" si="3"/>
        <v>0</v>
      </c>
      <c r="H22" s="30">
        <f t="shared" si="3"/>
        <v>0</v>
      </c>
      <c r="I22" s="30">
        <f t="shared" si="3"/>
        <v>0</v>
      </c>
      <c r="J22" s="30">
        <f t="shared" si="3"/>
        <v>0</v>
      </c>
      <c r="K22" s="30">
        <f t="shared" si="3"/>
        <v>0</v>
      </c>
      <c r="L22" s="30">
        <f t="shared" si="3"/>
        <v>0</v>
      </c>
      <c r="M22" s="30">
        <f t="shared" si="3"/>
        <v>0</v>
      </c>
      <c r="N22" s="30">
        <f t="shared" si="3"/>
        <v>0</v>
      </c>
      <c r="O22" s="30"/>
      <c r="P22" s="31"/>
      <c r="Q22" s="30"/>
      <c r="R22" s="30"/>
      <c r="S22" s="30"/>
      <c r="T22" s="31"/>
      <c r="U22" s="32"/>
    </row>
    <row r="23" spans="1:21" s="47" customFormat="1" ht="27" customHeight="1" x14ac:dyDescent="0.55000000000000004">
      <c r="A23" s="33"/>
      <c r="B23" s="34" t="s">
        <v>26</v>
      </c>
      <c r="C23" s="35">
        <v>15000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>
        <f>SUM(D23:N23)</f>
        <v>0</v>
      </c>
      <c r="P23" s="31">
        <f>+C23-O23</f>
        <v>15000</v>
      </c>
      <c r="Q23" s="35">
        <v>0</v>
      </c>
      <c r="R23" s="35">
        <v>7500</v>
      </c>
      <c r="S23" s="35">
        <v>7500</v>
      </c>
      <c r="T23" s="31">
        <f>SUM(Q23:S23)</f>
        <v>15000</v>
      </c>
      <c r="U23" s="32">
        <f>+P23-T23</f>
        <v>0</v>
      </c>
    </row>
    <row r="24" spans="1:21" s="47" customFormat="1" ht="27" customHeight="1" x14ac:dyDescent="0.55000000000000004">
      <c r="A24" s="33"/>
      <c r="B24" s="34" t="s">
        <v>10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1"/>
      <c r="Q24" s="35"/>
      <c r="R24" s="35"/>
      <c r="S24" s="35"/>
      <c r="T24" s="31"/>
      <c r="U24" s="32"/>
    </row>
    <row r="25" spans="1:21" s="47" customFormat="1" ht="27" customHeight="1" x14ac:dyDescent="0.55000000000000004">
      <c r="A25" s="33"/>
      <c r="B25" s="34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1"/>
      <c r="Q25" s="35"/>
      <c r="R25" s="35"/>
      <c r="S25" s="35"/>
      <c r="T25" s="31"/>
      <c r="U25" s="32"/>
    </row>
    <row r="26" spans="1:21" s="47" customFormat="1" ht="27" customHeight="1" x14ac:dyDescent="0.55000000000000004">
      <c r="A26" s="33"/>
      <c r="B26" s="34" t="s">
        <v>12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1"/>
      <c r="Q26" s="35"/>
      <c r="R26" s="35"/>
      <c r="S26" s="35"/>
      <c r="T26" s="31"/>
      <c r="U26" s="32"/>
    </row>
    <row r="27" spans="1:21" s="47" customFormat="1" ht="27" customHeight="1" x14ac:dyDescent="0.55000000000000004">
      <c r="A27" s="33"/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1"/>
      <c r="Q27" s="35"/>
      <c r="R27" s="35"/>
      <c r="S27" s="35"/>
      <c r="T27" s="31"/>
      <c r="U27" s="32"/>
    </row>
    <row r="28" spans="1:21" s="46" customFormat="1" ht="27" customHeight="1" x14ac:dyDescent="0.55000000000000004">
      <c r="A28" s="28"/>
      <c r="B28" s="29" t="s">
        <v>27</v>
      </c>
      <c r="C28" s="30">
        <f>SUM(C29:C32)</f>
        <v>73930</v>
      </c>
      <c r="D28" s="30">
        <f t="shared" ref="D28:N28" si="4">SUM(D29:D32)</f>
        <v>0</v>
      </c>
      <c r="E28" s="30">
        <f t="shared" si="4"/>
        <v>16090</v>
      </c>
      <c r="F28" s="30">
        <f t="shared" si="4"/>
        <v>0</v>
      </c>
      <c r="G28" s="30">
        <f t="shared" si="4"/>
        <v>0</v>
      </c>
      <c r="H28" s="30">
        <f t="shared" si="4"/>
        <v>0</v>
      </c>
      <c r="I28" s="30">
        <f t="shared" si="4"/>
        <v>27840</v>
      </c>
      <c r="J28" s="30">
        <f t="shared" si="4"/>
        <v>0</v>
      </c>
      <c r="K28" s="30">
        <f t="shared" si="4"/>
        <v>0</v>
      </c>
      <c r="L28" s="30">
        <f t="shared" si="4"/>
        <v>0</v>
      </c>
      <c r="M28" s="30">
        <f t="shared" si="4"/>
        <v>0</v>
      </c>
      <c r="N28" s="30">
        <f t="shared" si="4"/>
        <v>0</v>
      </c>
      <c r="O28" s="30"/>
      <c r="P28" s="31"/>
      <c r="Q28" s="30"/>
      <c r="R28" s="30"/>
      <c r="S28" s="30"/>
      <c r="T28" s="31"/>
      <c r="U28" s="32"/>
    </row>
    <row r="29" spans="1:21" s="47" customFormat="1" ht="27" customHeight="1" x14ac:dyDescent="0.55000000000000004">
      <c r="A29" s="33"/>
      <c r="B29" s="34" t="s">
        <v>28</v>
      </c>
      <c r="C29" s="35">
        <v>30000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>
        <f>SUM(D29:N29)</f>
        <v>0</v>
      </c>
      <c r="P29" s="31">
        <f>+C29-O29</f>
        <v>30000</v>
      </c>
      <c r="Q29" s="35">
        <v>30000</v>
      </c>
      <c r="R29" s="35">
        <v>0</v>
      </c>
      <c r="S29" s="35">
        <v>0</v>
      </c>
      <c r="T29" s="31">
        <f>SUM(Q29:S29)</f>
        <v>30000</v>
      </c>
      <c r="U29" s="32">
        <f>+P29-T29</f>
        <v>0</v>
      </c>
    </row>
    <row r="30" spans="1:21" s="47" customFormat="1" ht="27" customHeight="1" x14ac:dyDescent="0.55000000000000004">
      <c r="A30" s="33"/>
      <c r="B30" s="34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1"/>
      <c r="Q30" s="35"/>
      <c r="R30" s="35"/>
      <c r="S30" s="35"/>
      <c r="T30" s="31"/>
      <c r="U30" s="32"/>
    </row>
    <row r="31" spans="1:21" s="47" customFormat="1" ht="27" customHeight="1" x14ac:dyDescent="0.55000000000000004">
      <c r="A31" s="33"/>
      <c r="B31" s="34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1"/>
      <c r="Q31" s="35"/>
      <c r="R31" s="35"/>
      <c r="S31" s="35"/>
      <c r="T31" s="31"/>
      <c r="U31" s="32"/>
    </row>
    <row r="32" spans="1:21" s="47" customFormat="1" ht="27" customHeight="1" x14ac:dyDescent="0.55000000000000004">
      <c r="A32" s="33"/>
      <c r="B32" s="34" t="s">
        <v>31</v>
      </c>
      <c r="C32" s="35">
        <v>43930</v>
      </c>
      <c r="D32" s="35"/>
      <c r="E32" s="35">
        <v>16090</v>
      </c>
      <c r="F32" s="35"/>
      <c r="G32" s="35"/>
      <c r="H32" s="35"/>
      <c r="I32" s="35">
        <v>27840</v>
      </c>
      <c r="J32" s="35"/>
      <c r="K32" s="35"/>
      <c r="L32" s="35"/>
      <c r="M32" s="35"/>
      <c r="N32" s="35"/>
      <c r="O32" s="35">
        <f>SUM(D32:N32)</f>
        <v>43930</v>
      </c>
      <c r="P32" s="31">
        <f>+C32-O32</f>
        <v>0</v>
      </c>
      <c r="Q32" s="35">
        <v>0</v>
      </c>
      <c r="R32" s="35">
        <v>0</v>
      </c>
      <c r="S32" s="35">
        <v>0</v>
      </c>
      <c r="T32" s="31">
        <f>SUM(Q32:S32)</f>
        <v>0</v>
      </c>
      <c r="U32" s="32">
        <f>+P32-T32</f>
        <v>0</v>
      </c>
    </row>
    <row r="33" spans="1:22" s="47" customFormat="1" ht="27" customHeight="1" x14ac:dyDescent="0.55000000000000004">
      <c r="A33" s="33"/>
      <c r="B33" s="34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1"/>
      <c r="Q33" s="35"/>
      <c r="R33" s="35"/>
      <c r="S33" s="35"/>
      <c r="T33" s="31"/>
      <c r="U33" s="32"/>
    </row>
    <row r="34" spans="1:22" s="47" customFormat="1" ht="27" customHeight="1" x14ac:dyDescent="0.55000000000000004">
      <c r="A34" s="33"/>
      <c r="B34" s="34" t="s">
        <v>33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1"/>
      <c r="Q34" s="35"/>
      <c r="R34" s="35"/>
      <c r="S34" s="35"/>
      <c r="T34" s="31"/>
      <c r="U34" s="32"/>
    </row>
    <row r="35" spans="1:22" s="47" customFormat="1" ht="27" customHeight="1" x14ac:dyDescent="0.55000000000000004">
      <c r="A35" s="33"/>
      <c r="B35" s="34" t="s">
        <v>34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1"/>
      <c r="Q35" s="35"/>
      <c r="R35" s="35"/>
      <c r="S35" s="35"/>
      <c r="T35" s="31"/>
      <c r="U35" s="32"/>
    </row>
    <row r="36" spans="1:22" s="46" customFormat="1" ht="27" customHeight="1" x14ac:dyDescent="0.55000000000000004">
      <c r="A36" s="28"/>
      <c r="B36" s="29" t="s">
        <v>15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  <c r="Q36" s="30"/>
      <c r="R36" s="30"/>
      <c r="S36" s="30"/>
      <c r="T36" s="31"/>
      <c r="U36" s="32"/>
    </row>
    <row r="37" spans="1:22" s="46" customFormat="1" ht="27" customHeight="1" x14ac:dyDescent="0.55000000000000004">
      <c r="A37" s="28"/>
      <c r="B37" s="29" t="s">
        <v>113</v>
      </c>
      <c r="C37" s="30">
        <f>+C38</f>
        <v>30000</v>
      </c>
      <c r="D37" s="30">
        <f t="shared" ref="D37:N37" si="5">+D38</f>
        <v>0</v>
      </c>
      <c r="E37" s="30">
        <f t="shared" si="5"/>
        <v>0</v>
      </c>
      <c r="F37" s="30">
        <f t="shared" si="5"/>
        <v>0</v>
      </c>
      <c r="G37" s="30">
        <f t="shared" si="5"/>
        <v>0</v>
      </c>
      <c r="H37" s="30">
        <f t="shared" si="5"/>
        <v>0</v>
      </c>
      <c r="I37" s="30">
        <f t="shared" si="5"/>
        <v>0</v>
      </c>
      <c r="J37" s="30">
        <f t="shared" si="5"/>
        <v>0</v>
      </c>
      <c r="K37" s="30">
        <f t="shared" si="5"/>
        <v>0</v>
      </c>
      <c r="L37" s="30">
        <f t="shared" si="5"/>
        <v>0</v>
      </c>
      <c r="M37" s="30">
        <f t="shared" si="5"/>
        <v>0</v>
      </c>
      <c r="N37" s="30">
        <f t="shared" si="5"/>
        <v>0</v>
      </c>
      <c r="O37" s="30"/>
      <c r="P37" s="31"/>
      <c r="Q37" s="30"/>
      <c r="R37" s="30"/>
      <c r="S37" s="30"/>
      <c r="T37" s="31"/>
      <c r="U37" s="32"/>
    </row>
    <row r="38" spans="1:22" s="47" customFormat="1" ht="27" customHeight="1" x14ac:dyDescent="0.55000000000000004">
      <c r="A38" s="33"/>
      <c r="B38" s="34" t="s">
        <v>61</v>
      </c>
      <c r="C38" s="35">
        <v>30000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>
        <f>SUM(D38:N38)</f>
        <v>0</v>
      </c>
      <c r="P38" s="31">
        <f>+C38-O38</f>
        <v>30000</v>
      </c>
      <c r="Q38" s="35">
        <v>0</v>
      </c>
      <c r="R38" s="35">
        <v>30000</v>
      </c>
      <c r="S38" s="35">
        <v>0</v>
      </c>
      <c r="T38" s="31">
        <f>SUM(Q38:S38)</f>
        <v>30000</v>
      </c>
      <c r="U38" s="32">
        <f>+P38-T38</f>
        <v>0</v>
      </c>
    </row>
    <row r="39" spans="1:22" s="47" customFormat="1" ht="27" customHeight="1" x14ac:dyDescent="0.55000000000000004">
      <c r="A39" s="33"/>
      <c r="B39" s="29" t="s">
        <v>52</v>
      </c>
      <c r="C39" s="35">
        <f>+C10+C15+C37</f>
        <v>214130</v>
      </c>
      <c r="D39" s="35">
        <f t="shared" ref="D39:M39" si="6">+D10+D15+D37</f>
        <v>0</v>
      </c>
      <c r="E39" s="35">
        <f t="shared" si="6"/>
        <v>0</v>
      </c>
      <c r="F39" s="35">
        <f t="shared" si="6"/>
        <v>3500</v>
      </c>
      <c r="G39" s="35">
        <f t="shared" si="6"/>
        <v>0</v>
      </c>
      <c r="H39" s="35">
        <f t="shared" si="6"/>
        <v>0</v>
      </c>
      <c r="I39" s="35">
        <f t="shared" si="6"/>
        <v>0</v>
      </c>
      <c r="J39" s="35">
        <f t="shared" si="6"/>
        <v>0</v>
      </c>
      <c r="K39" s="35">
        <f t="shared" si="6"/>
        <v>0</v>
      </c>
      <c r="L39" s="35">
        <f t="shared" si="6"/>
        <v>0</v>
      </c>
      <c r="M39" s="35">
        <f t="shared" si="6"/>
        <v>0</v>
      </c>
      <c r="N39" s="35">
        <f>+N10+N15+N37</f>
        <v>0</v>
      </c>
      <c r="O39" s="35">
        <f>SUM(O13:O38)</f>
        <v>50830</v>
      </c>
      <c r="P39" s="35">
        <f>SUM(P13:P38)</f>
        <v>163300</v>
      </c>
      <c r="Q39" s="35">
        <f t="shared" ref="Q39:U39" si="7">SUM(Q13:Q38)</f>
        <v>36900</v>
      </c>
      <c r="R39" s="35">
        <f t="shared" si="7"/>
        <v>71300</v>
      </c>
      <c r="S39" s="35">
        <f t="shared" si="7"/>
        <v>24400</v>
      </c>
      <c r="T39" s="35">
        <f t="shared" si="7"/>
        <v>132600</v>
      </c>
      <c r="U39" s="35">
        <f t="shared" si="7"/>
        <v>30700</v>
      </c>
    </row>
    <row r="40" spans="1:22" s="47" customFormat="1" ht="27" customHeight="1" x14ac:dyDescent="0.55000000000000004">
      <c r="A40" s="28">
        <v>2</v>
      </c>
      <c r="B40" s="36" t="s">
        <v>20</v>
      </c>
      <c r="C40" s="35">
        <v>249948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149025</v>
      </c>
      <c r="M40" s="35">
        <v>0</v>
      </c>
      <c r="N40" s="35">
        <v>0</v>
      </c>
      <c r="O40" s="35">
        <f>SUM(D40:N40)</f>
        <v>149025</v>
      </c>
      <c r="P40" s="31">
        <f t="shared" ref="P40:P41" si="8">+C40-O40</f>
        <v>100923</v>
      </c>
      <c r="Q40" s="35">
        <v>0</v>
      </c>
      <c r="R40" s="35">
        <v>103440</v>
      </c>
      <c r="S40" s="35">
        <v>0</v>
      </c>
      <c r="T40" s="31">
        <f t="shared" ref="T40:T41" si="9">SUM(Q40:S40)</f>
        <v>103440</v>
      </c>
      <c r="U40" s="32">
        <f t="shared" ref="U40:U41" si="10">+P40-T40</f>
        <v>-2517</v>
      </c>
    </row>
    <row r="41" spans="1:22" s="47" customFormat="1" ht="27" customHeight="1" x14ac:dyDescent="0.55000000000000004">
      <c r="A41" s="28">
        <v>3</v>
      </c>
      <c r="B41" s="36" t="s">
        <v>21</v>
      </c>
      <c r="C41" s="35">
        <v>1943920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f>SUM(D41:N41)</f>
        <v>0</v>
      </c>
      <c r="P41" s="31">
        <f t="shared" si="8"/>
        <v>1943920</v>
      </c>
      <c r="Q41" s="35">
        <v>200000</v>
      </c>
      <c r="R41" s="35">
        <v>400000</v>
      </c>
      <c r="S41" s="35">
        <v>0</v>
      </c>
      <c r="T41" s="31">
        <f t="shared" si="9"/>
        <v>600000</v>
      </c>
      <c r="U41" s="32">
        <f t="shared" si="10"/>
        <v>1343920</v>
      </c>
    </row>
    <row r="42" spans="1:22" ht="29.25" customHeight="1" x14ac:dyDescent="0.55000000000000004">
      <c r="A42" s="37"/>
      <c r="B42" s="38" t="s">
        <v>54</v>
      </c>
      <c r="C42" s="39">
        <f>SUM(C39:C41)</f>
        <v>2407998</v>
      </c>
      <c r="D42" s="39">
        <f>SUM(D39:D41)</f>
        <v>0</v>
      </c>
      <c r="E42" s="39">
        <f>SUM(E39:E41)</f>
        <v>0</v>
      </c>
      <c r="F42" s="39">
        <f t="shared" ref="F42:U42" si="11">SUM(F39:F41)</f>
        <v>3500</v>
      </c>
      <c r="G42" s="39">
        <f t="shared" si="11"/>
        <v>0</v>
      </c>
      <c r="H42" s="39">
        <f t="shared" si="11"/>
        <v>0</v>
      </c>
      <c r="I42" s="39">
        <f>SUM(I39:I41)</f>
        <v>0</v>
      </c>
      <c r="J42" s="39">
        <f t="shared" si="11"/>
        <v>0</v>
      </c>
      <c r="K42" s="39">
        <f t="shared" si="11"/>
        <v>0</v>
      </c>
      <c r="L42" s="39">
        <f t="shared" si="11"/>
        <v>149025</v>
      </c>
      <c r="M42" s="39">
        <f t="shared" si="11"/>
        <v>0</v>
      </c>
      <c r="N42" s="39">
        <f t="shared" si="11"/>
        <v>0</v>
      </c>
      <c r="O42" s="39">
        <f>SUM(O39:O41)</f>
        <v>199855</v>
      </c>
      <c r="P42" s="39">
        <f t="shared" si="11"/>
        <v>2208143</v>
      </c>
      <c r="Q42" s="39">
        <f t="shared" si="11"/>
        <v>236900</v>
      </c>
      <c r="R42" s="39">
        <f t="shared" si="11"/>
        <v>574740</v>
      </c>
      <c r="S42" s="39">
        <f t="shared" si="11"/>
        <v>24400</v>
      </c>
      <c r="T42" s="39">
        <f t="shared" si="11"/>
        <v>836040</v>
      </c>
      <c r="U42" s="39">
        <f t="shared" si="11"/>
        <v>1372103</v>
      </c>
    </row>
    <row r="43" spans="1:22" ht="18.95" customHeight="1" x14ac:dyDescent="0.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5" t="s">
        <v>57</v>
      </c>
      <c r="R43" s="13"/>
      <c r="S43" s="13"/>
      <c r="T43" s="13" t="s">
        <v>58</v>
      </c>
      <c r="U43" s="1"/>
    </row>
    <row r="44" spans="1:22" ht="18.95" customHeight="1" x14ac:dyDescent="0.5">
      <c r="Q44" s="16"/>
      <c r="R44" s="65" t="s">
        <v>59</v>
      </c>
      <c r="S44" s="65"/>
      <c r="T44" s="16"/>
    </row>
    <row r="45" spans="1:22" s="5" customFormat="1" ht="18.95" customHeight="1" x14ac:dyDescent="0.5">
      <c r="A45" s="2"/>
      <c r="B45" s="1"/>
      <c r="Q45" s="16"/>
      <c r="R45" s="65" t="s">
        <v>105</v>
      </c>
      <c r="S45" s="65"/>
      <c r="T45" s="16"/>
      <c r="V45" s="1"/>
    </row>
    <row r="46" spans="1:22" s="5" customFormat="1" ht="18.95" customHeight="1" x14ac:dyDescent="0.5">
      <c r="A46" s="2"/>
      <c r="B46" s="13" t="s">
        <v>80</v>
      </c>
      <c r="V46" s="1"/>
    </row>
  </sheetData>
  <mergeCells count="14">
    <mergeCell ref="A1:T1"/>
    <mergeCell ref="R5:R6"/>
    <mergeCell ref="S5:S6"/>
    <mergeCell ref="R44:S44"/>
    <mergeCell ref="R45:S45"/>
    <mergeCell ref="A2:U2"/>
    <mergeCell ref="A3:A6"/>
    <mergeCell ref="B3:B6"/>
    <mergeCell ref="D3:E3"/>
    <mergeCell ref="F3:H3"/>
    <mergeCell ref="I3:K3"/>
    <mergeCell ref="L3:N3"/>
    <mergeCell ref="Q3:T4"/>
    <mergeCell ref="Q5:Q6"/>
  </mergeCells>
  <printOptions horizontalCentered="1"/>
  <pageMargins left="0" right="0" top="0.74803149606299213" bottom="0" header="0.31496062992125984" footer="0.31496062992125984"/>
  <pageSetup paperSize="9" scale="4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view="pageBreakPreview" zoomScale="60" zoomScaleNormal="100" workbookViewId="0">
      <pane xSplit="5" ySplit="9" topLeftCell="J10" activePane="bottomRight" state="frozen"/>
      <selection pane="topRight" activeCell="F1" sqref="F1"/>
      <selection pane="bottomLeft" activeCell="A10" sqref="A10"/>
      <selection pane="bottomRight" activeCell="U1" sqref="U1"/>
    </sheetView>
  </sheetViews>
  <sheetFormatPr defaultRowHeight="18.95" customHeight="1" x14ac:dyDescent="0.5"/>
  <cols>
    <col min="1" max="1" width="3.625" style="2" customWidth="1"/>
    <col min="2" max="2" width="42.75" style="1" customWidth="1"/>
    <col min="3" max="14" width="13.25" style="5" customWidth="1"/>
    <col min="15" max="15" width="14.75" style="5" customWidth="1"/>
    <col min="16" max="16" width="15.125" style="5" customWidth="1"/>
    <col min="17" max="17" width="12.75" style="5" customWidth="1"/>
    <col min="18" max="18" width="13.25" style="5" bestFit="1" customWidth="1"/>
    <col min="19" max="19" width="10.875" style="5" bestFit="1" customWidth="1"/>
    <col min="20" max="20" width="14.875" style="5" customWidth="1"/>
    <col min="21" max="21" width="16.625" style="5" customWidth="1"/>
    <col min="22" max="16384" width="9" style="1"/>
  </cols>
  <sheetData>
    <row r="1" spans="1:21" ht="21" customHeight="1" x14ac:dyDescent="0.6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3" t="s">
        <v>118</v>
      </c>
    </row>
    <row r="2" spans="1:21" ht="21.95" customHeight="1" x14ac:dyDescent="0.6">
      <c r="A2" s="66" t="s">
        <v>87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8.95" customHeight="1" x14ac:dyDescent="0.55000000000000004">
      <c r="A3" s="68" t="s">
        <v>0</v>
      </c>
      <c r="B3" s="69" t="s">
        <v>35</v>
      </c>
      <c r="C3" s="17" t="s">
        <v>1</v>
      </c>
      <c r="D3" s="76" t="s">
        <v>73</v>
      </c>
      <c r="E3" s="77"/>
      <c r="F3" s="76" t="s">
        <v>74</v>
      </c>
      <c r="G3" s="78"/>
      <c r="H3" s="77"/>
      <c r="I3" s="76" t="s">
        <v>75</v>
      </c>
      <c r="J3" s="78"/>
      <c r="K3" s="77"/>
      <c r="L3" s="76" t="s">
        <v>76</v>
      </c>
      <c r="M3" s="78"/>
      <c r="N3" s="77"/>
      <c r="O3" s="18" t="s">
        <v>36</v>
      </c>
      <c r="P3" s="19" t="s">
        <v>42</v>
      </c>
      <c r="Q3" s="67" t="s">
        <v>51</v>
      </c>
      <c r="R3" s="67"/>
      <c r="S3" s="67"/>
      <c r="T3" s="67"/>
      <c r="U3" s="18" t="s">
        <v>43</v>
      </c>
    </row>
    <row r="4" spans="1:21" ht="18.95" customHeight="1" x14ac:dyDescent="0.55000000000000004">
      <c r="A4" s="68"/>
      <c r="B4" s="70"/>
      <c r="C4" s="20" t="s">
        <v>39</v>
      </c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  <c r="N4" s="27" t="s">
        <v>72</v>
      </c>
      <c r="O4" s="21" t="s">
        <v>41</v>
      </c>
      <c r="P4" s="22" t="s">
        <v>41</v>
      </c>
      <c r="Q4" s="67"/>
      <c r="R4" s="67"/>
      <c r="S4" s="67"/>
      <c r="T4" s="67"/>
      <c r="U4" s="21" t="s">
        <v>37</v>
      </c>
    </row>
    <row r="5" spans="1:21" ht="18.95" customHeight="1" x14ac:dyDescent="0.55000000000000004">
      <c r="A5" s="68"/>
      <c r="B5" s="70"/>
      <c r="C5" s="20" t="s">
        <v>40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 t="s">
        <v>2</v>
      </c>
      <c r="P5" s="21" t="s">
        <v>2</v>
      </c>
      <c r="Q5" s="72" t="s">
        <v>49</v>
      </c>
      <c r="R5" s="72" t="s">
        <v>50</v>
      </c>
      <c r="S5" s="74" t="s">
        <v>56</v>
      </c>
      <c r="T5" s="23" t="s">
        <v>55</v>
      </c>
      <c r="U5" s="21" t="s">
        <v>38</v>
      </c>
    </row>
    <row r="6" spans="1:21" ht="18.95" customHeight="1" x14ac:dyDescent="0.55000000000000004">
      <c r="A6" s="68"/>
      <c r="B6" s="71"/>
      <c r="C6" s="24" t="s">
        <v>44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 t="s">
        <v>45</v>
      </c>
      <c r="P6" s="25" t="s">
        <v>47</v>
      </c>
      <c r="Q6" s="73"/>
      <c r="R6" s="73"/>
      <c r="S6" s="75"/>
      <c r="T6" s="26" t="s">
        <v>46</v>
      </c>
      <c r="U6" s="24" t="s">
        <v>48</v>
      </c>
    </row>
    <row r="7" spans="1:21" ht="18.95" customHeight="1" x14ac:dyDescent="0.5">
      <c r="A7" s="4"/>
      <c r="B7" s="3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8"/>
      <c r="Q7" s="6"/>
      <c r="R7" s="6"/>
      <c r="S7" s="6"/>
      <c r="T7" s="8"/>
      <c r="U7" s="7"/>
    </row>
    <row r="8" spans="1:21" s="46" customFormat="1" ht="27" customHeight="1" x14ac:dyDescent="0.55000000000000004">
      <c r="A8" s="28">
        <v>1</v>
      </c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0"/>
      <c r="R8" s="30"/>
      <c r="S8" s="30"/>
      <c r="T8" s="31"/>
      <c r="U8" s="32"/>
    </row>
    <row r="9" spans="1:21" s="46" customFormat="1" ht="27" customHeight="1" x14ac:dyDescent="0.55000000000000004">
      <c r="A9" s="28"/>
      <c r="B9" s="29" t="s">
        <v>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1"/>
      <c r="U9" s="32"/>
    </row>
    <row r="10" spans="1:21" s="46" customFormat="1" ht="27" customHeight="1" x14ac:dyDescent="0.55000000000000004">
      <c r="A10" s="28"/>
      <c r="B10" s="29" t="s">
        <v>6</v>
      </c>
      <c r="C10" s="30">
        <f>+C11</f>
        <v>28000</v>
      </c>
      <c r="D10" s="30">
        <f t="shared" ref="D10:N10" si="0">+D11</f>
        <v>0</v>
      </c>
      <c r="E10" s="30">
        <f t="shared" si="0"/>
        <v>0</v>
      </c>
      <c r="F10" s="30">
        <f t="shared" si="0"/>
        <v>0</v>
      </c>
      <c r="G10" s="30">
        <f t="shared" si="0"/>
        <v>5500</v>
      </c>
      <c r="H10" s="30">
        <f t="shared" si="0"/>
        <v>2300</v>
      </c>
      <c r="I10" s="30">
        <f t="shared" si="0"/>
        <v>2600</v>
      </c>
      <c r="J10" s="30">
        <f t="shared" si="0"/>
        <v>0</v>
      </c>
      <c r="K10" s="30">
        <f t="shared" si="0"/>
        <v>0</v>
      </c>
      <c r="L10" s="30">
        <f t="shared" si="0"/>
        <v>0</v>
      </c>
      <c r="M10" s="30">
        <f t="shared" si="0"/>
        <v>0</v>
      </c>
      <c r="N10" s="30">
        <f t="shared" si="0"/>
        <v>0</v>
      </c>
      <c r="O10" s="30"/>
      <c r="P10" s="31"/>
      <c r="Q10" s="30"/>
      <c r="R10" s="30"/>
      <c r="S10" s="30"/>
      <c r="T10" s="31"/>
      <c r="U10" s="32"/>
    </row>
    <row r="11" spans="1:21" s="46" customFormat="1" ht="27" customHeight="1" x14ac:dyDescent="0.55000000000000004">
      <c r="A11" s="28"/>
      <c r="B11" s="29" t="s">
        <v>13</v>
      </c>
      <c r="C11" s="30">
        <f>SUM(C13:C14)</f>
        <v>28000</v>
      </c>
      <c r="D11" s="30">
        <f t="shared" ref="D11:N11" si="1">SUM(D13:D14)</f>
        <v>0</v>
      </c>
      <c r="E11" s="30">
        <f t="shared" si="1"/>
        <v>0</v>
      </c>
      <c r="F11" s="30">
        <f t="shared" si="1"/>
        <v>0</v>
      </c>
      <c r="G11" s="30">
        <f t="shared" si="1"/>
        <v>5500</v>
      </c>
      <c r="H11" s="30">
        <f t="shared" si="1"/>
        <v>2300</v>
      </c>
      <c r="I11" s="30">
        <f t="shared" si="1"/>
        <v>2600</v>
      </c>
      <c r="J11" s="30">
        <f t="shared" si="1"/>
        <v>0</v>
      </c>
      <c r="K11" s="30">
        <f t="shared" si="1"/>
        <v>0</v>
      </c>
      <c r="L11" s="30">
        <f t="shared" si="1"/>
        <v>0</v>
      </c>
      <c r="M11" s="30">
        <f t="shared" si="1"/>
        <v>0</v>
      </c>
      <c r="N11" s="30">
        <f t="shared" si="1"/>
        <v>0</v>
      </c>
      <c r="O11" s="30"/>
      <c r="P11" s="31"/>
      <c r="Q11" s="30"/>
      <c r="R11" s="30"/>
      <c r="S11" s="30"/>
      <c r="T11" s="31"/>
      <c r="U11" s="32"/>
    </row>
    <row r="12" spans="1:21" s="46" customFormat="1" ht="27" customHeight="1" x14ac:dyDescent="0.55000000000000004">
      <c r="A12" s="28"/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0"/>
      <c r="R12" s="30"/>
      <c r="S12" s="30"/>
      <c r="T12" s="31"/>
      <c r="U12" s="32"/>
    </row>
    <row r="13" spans="1:21" s="47" customFormat="1" ht="27" customHeight="1" x14ac:dyDescent="0.55000000000000004">
      <c r="A13" s="33"/>
      <c r="B13" s="34" t="s">
        <v>22</v>
      </c>
      <c r="C13" s="35">
        <v>4000</v>
      </c>
      <c r="D13" s="35"/>
      <c r="E13" s="35"/>
      <c r="F13" s="35"/>
      <c r="G13" s="35">
        <v>1000</v>
      </c>
      <c r="H13" s="35">
        <v>500</v>
      </c>
      <c r="I13" s="35">
        <v>500</v>
      </c>
      <c r="J13" s="35"/>
      <c r="K13" s="35"/>
      <c r="L13" s="35"/>
      <c r="M13" s="35"/>
      <c r="N13" s="35"/>
      <c r="O13" s="35">
        <f>SUM(D13:N13)</f>
        <v>2000</v>
      </c>
      <c r="P13" s="31">
        <f>+C13-O13</f>
        <v>2000</v>
      </c>
      <c r="Q13" s="35">
        <v>500</v>
      </c>
      <c r="R13" s="35">
        <v>500</v>
      </c>
      <c r="S13" s="35">
        <v>500</v>
      </c>
      <c r="T13" s="31">
        <f t="shared" ref="T13:T14" si="2">SUM(Q13:S13)</f>
        <v>1500</v>
      </c>
      <c r="U13" s="32">
        <f t="shared" ref="U13:U14" si="3">+P13-T13</f>
        <v>500</v>
      </c>
    </row>
    <row r="14" spans="1:21" s="47" customFormat="1" ht="27" customHeight="1" x14ac:dyDescent="0.55000000000000004">
      <c r="A14" s="33"/>
      <c r="B14" s="34" t="s">
        <v>23</v>
      </c>
      <c r="C14" s="35">
        <v>24000</v>
      </c>
      <c r="D14" s="35"/>
      <c r="E14" s="35"/>
      <c r="F14" s="35"/>
      <c r="G14" s="35">
        <v>4500</v>
      </c>
      <c r="H14" s="35">
        <v>1800</v>
      </c>
      <c r="I14" s="35">
        <v>2100</v>
      </c>
      <c r="J14" s="35"/>
      <c r="K14" s="35"/>
      <c r="L14" s="35"/>
      <c r="M14" s="35"/>
      <c r="N14" s="35"/>
      <c r="O14" s="35">
        <f>SUM(D14:N14)</f>
        <v>8400</v>
      </c>
      <c r="P14" s="31">
        <f>+C14-O14</f>
        <v>15600</v>
      </c>
      <c r="Q14" s="35">
        <v>2700</v>
      </c>
      <c r="R14" s="35">
        <v>2700</v>
      </c>
      <c r="S14" s="35">
        <v>2700</v>
      </c>
      <c r="T14" s="31">
        <f t="shared" si="2"/>
        <v>8100</v>
      </c>
      <c r="U14" s="32">
        <f t="shared" si="3"/>
        <v>7500</v>
      </c>
    </row>
    <row r="15" spans="1:21" s="46" customFormat="1" ht="27" customHeight="1" x14ac:dyDescent="0.55000000000000004">
      <c r="A15" s="28"/>
      <c r="B15" s="29" t="s">
        <v>7</v>
      </c>
      <c r="C15" s="30">
        <f>+C16+C22+C28</f>
        <v>168600</v>
      </c>
      <c r="D15" s="30">
        <f t="shared" ref="D15:N15" si="4">+D16+D22+D28</f>
        <v>0</v>
      </c>
      <c r="E15" s="30">
        <f t="shared" si="4"/>
        <v>0</v>
      </c>
      <c r="F15" s="30">
        <f t="shared" si="4"/>
        <v>0</v>
      </c>
      <c r="G15" s="30">
        <f t="shared" si="4"/>
        <v>67200</v>
      </c>
      <c r="H15" s="30">
        <f t="shared" si="4"/>
        <v>16115</v>
      </c>
      <c r="I15" s="30">
        <f t="shared" si="4"/>
        <v>1800</v>
      </c>
      <c r="J15" s="30">
        <f t="shared" si="4"/>
        <v>3750</v>
      </c>
      <c r="K15" s="30">
        <f t="shared" si="4"/>
        <v>0</v>
      </c>
      <c r="L15" s="30">
        <f t="shared" si="4"/>
        <v>0</v>
      </c>
      <c r="M15" s="30">
        <f t="shared" si="4"/>
        <v>0</v>
      </c>
      <c r="N15" s="30">
        <f t="shared" si="4"/>
        <v>0</v>
      </c>
      <c r="O15" s="30"/>
      <c r="P15" s="31"/>
      <c r="Q15" s="30"/>
      <c r="R15" s="30"/>
      <c r="S15" s="30"/>
      <c r="T15" s="31"/>
      <c r="U15" s="32"/>
    </row>
    <row r="16" spans="1:21" s="46" customFormat="1" ht="27" customHeight="1" x14ac:dyDescent="0.55000000000000004">
      <c r="A16" s="28"/>
      <c r="B16" s="29" t="s">
        <v>8</v>
      </c>
      <c r="C16" s="30">
        <f>SUM(C17:C20)</f>
        <v>63200</v>
      </c>
      <c r="D16" s="30">
        <f t="shared" ref="D16:N16" si="5">SUM(D17:D20)</f>
        <v>0</v>
      </c>
      <c r="E16" s="30">
        <f t="shared" si="5"/>
        <v>0</v>
      </c>
      <c r="F16" s="30">
        <f t="shared" si="5"/>
        <v>0</v>
      </c>
      <c r="G16" s="30">
        <f t="shared" si="5"/>
        <v>6800</v>
      </c>
      <c r="H16" s="30">
        <f t="shared" si="5"/>
        <v>16115</v>
      </c>
      <c r="I16" s="30">
        <f t="shared" si="5"/>
        <v>1800</v>
      </c>
      <c r="J16" s="30">
        <f t="shared" si="5"/>
        <v>0</v>
      </c>
      <c r="K16" s="30">
        <f t="shared" si="5"/>
        <v>0</v>
      </c>
      <c r="L16" s="30">
        <f t="shared" si="5"/>
        <v>0</v>
      </c>
      <c r="M16" s="30">
        <f t="shared" si="5"/>
        <v>0</v>
      </c>
      <c r="N16" s="30">
        <f t="shared" si="5"/>
        <v>0</v>
      </c>
      <c r="O16" s="30"/>
      <c r="P16" s="31"/>
      <c r="Q16" s="30"/>
      <c r="R16" s="30"/>
      <c r="S16" s="30"/>
      <c r="T16" s="31"/>
      <c r="U16" s="32"/>
    </row>
    <row r="17" spans="1:21" s="47" customFormat="1" ht="27" customHeight="1" x14ac:dyDescent="0.55000000000000004">
      <c r="A17" s="33"/>
      <c r="B17" s="34" t="s">
        <v>24</v>
      </c>
      <c r="C17" s="35">
        <v>27200</v>
      </c>
      <c r="D17" s="35"/>
      <c r="E17" s="35"/>
      <c r="F17" s="35"/>
      <c r="G17" s="35">
        <v>6800</v>
      </c>
      <c r="H17" s="35">
        <v>5000</v>
      </c>
      <c r="I17" s="35">
        <v>1800</v>
      </c>
      <c r="J17" s="35"/>
      <c r="K17" s="35"/>
      <c r="L17" s="35"/>
      <c r="M17" s="35"/>
      <c r="N17" s="35"/>
      <c r="O17" s="35">
        <f>SUM(D17:N17)</f>
        <v>13600</v>
      </c>
      <c r="P17" s="31">
        <f>+C17-O17</f>
        <v>13600</v>
      </c>
      <c r="Q17" s="35">
        <v>6800</v>
      </c>
      <c r="R17" s="35">
        <v>6800</v>
      </c>
      <c r="S17" s="35">
        <v>0</v>
      </c>
      <c r="T17" s="31">
        <f>SUM(Q17:S17)</f>
        <v>13600</v>
      </c>
      <c r="U17" s="32">
        <f>+P17-T17</f>
        <v>0</v>
      </c>
    </row>
    <row r="18" spans="1:21" s="47" customFormat="1" ht="27" customHeight="1" x14ac:dyDescent="0.55000000000000004">
      <c r="A18" s="33"/>
      <c r="B18" s="34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1"/>
      <c r="Q18" s="35"/>
      <c r="R18" s="35"/>
      <c r="S18" s="35"/>
      <c r="T18" s="31"/>
      <c r="U18" s="32"/>
    </row>
    <row r="19" spans="1:21" s="47" customFormat="1" ht="27" customHeight="1" x14ac:dyDescent="0.55000000000000004">
      <c r="A19" s="33"/>
      <c r="B19" s="34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1"/>
      <c r="Q19" s="35"/>
      <c r="R19" s="35"/>
      <c r="S19" s="35"/>
      <c r="T19" s="31"/>
      <c r="U19" s="32"/>
    </row>
    <row r="20" spans="1:21" s="47" customFormat="1" ht="27" customHeight="1" x14ac:dyDescent="0.55000000000000004">
      <c r="A20" s="33"/>
      <c r="B20" s="34" t="s">
        <v>25</v>
      </c>
      <c r="C20" s="35">
        <v>36000</v>
      </c>
      <c r="D20" s="35"/>
      <c r="E20" s="35"/>
      <c r="F20" s="35"/>
      <c r="G20" s="35"/>
      <c r="H20" s="35">
        <v>11115</v>
      </c>
      <c r="I20" s="35"/>
      <c r="J20" s="35"/>
      <c r="K20" s="35"/>
      <c r="L20" s="35"/>
      <c r="M20" s="35"/>
      <c r="N20" s="35"/>
      <c r="O20" s="35">
        <f>SUM(D20:N20)</f>
        <v>11115</v>
      </c>
      <c r="P20" s="31">
        <f>+C20-O20</f>
        <v>24885</v>
      </c>
      <c r="Q20" s="35">
        <v>8000</v>
      </c>
      <c r="R20" s="35">
        <v>8000</v>
      </c>
      <c r="S20" s="35">
        <v>8000</v>
      </c>
      <c r="T20" s="31">
        <f>SUM(Q20:S20)</f>
        <v>24000</v>
      </c>
      <c r="U20" s="32">
        <f>+P20-T20</f>
        <v>885</v>
      </c>
    </row>
    <row r="21" spans="1:21" s="47" customFormat="1" ht="27" customHeight="1" x14ac:dyDescent="0.55000000000000004">
      <c r="A21" s="33"/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1"/>
      <c r="Q21" s="35"/>
      <c r="R21" s="35"/>
      <c r="S21" s="35"/>
      <c r="T21" s="31"/>
      <c r="U21" s="32"/>
    </row>
    <row r="22" spans="1:21" s="46" customFormat="1" ht="27" customHeight="1" x14ac:dyDescent="0.55000000000000004">
      <c r="A22" s="28"/>
      <c r="B22" s="29" t="s">
        <v>9</v>
      </c>
      <c r="C22" s="30">
        <f>SUM(C23)</f>
        <v>15000</v>
      </c>
      <c r="D22" s="30">
        <f t="shared" ref="D22:N22" si="6">SUM(D23)</f>
        <v>0</v>
      </c>
      <c r="E22" s="30">
        <f t="shared" si="6"/>
        <v>0</v>
      </c>
      <c r="F22" s="30">
        <f t="shared" si="6"/>
        <v>0</v>
      </c>
      <c r="G22" s="30">
        <f t="shared" si="6"/>
        <v>0</v>
      </c>
      <c r="H22" s="30">
        <f t="shared" si="6"/>
        <v>0</v>
      </c>
      <c r="I22" s="30">
        <f t="shared" si="6"/>
        <v>0</v>
      </c>
      <c r="J22" s="30">
        <f t="shared" si="6"/>
        <v>3750</v>
      </c>
      <c r="K22" s="30">
        <f t="shared" si="6"/>
        <v>0</v>
      </c>
      <c r="L22" s="30">
        <f t="shared" si="6"/>
        <v>0</v>
      </c>
      <c r="M22" s="30">
        <f t="shared" si="6"/>
        <v>0</v>
      </c>
      <c r="N22" s="30">
        <f t="shared" si="6"/>
        <v>0</v>
      </c>
      <c r="O22" s="30"/>
      <c r="P22" s="31"/>
      <c r="Q22" s="30"/>
      <c r="R22" s="30"/>
      <c r="S22" s="30"/>
      <c r="T22" s="31"/>
      <c r="U22" s="32"/>
    </row>
    <row r="23" spans="1:21" s="47" customFormat="1" ht="27" customHeight="1" x14ac:dyDescent="0.55000000000000004">
      <c r="A23" s="33"/>
      <c r="B23" s="34" t="s">
        <v>26</v>
      </c>
      <c r="C23" s="35">
        <v>15000</v>
      </c>
      <c r="D23" s="35"/>
      <c r="E23" s="35"/>
      <c r="F23" s="35"/>
      <c r="G23" s="35"/>
      <c r="H23" s="35"/>
      <c r="I23" s="35"/>
      <c r="J23" s="35">
        <v>3750</v>
      </c>
      <c r="K23" s="35"/>
      <c r="L23" s="35"/>
      <c r="M23" s="35"/>
      <c r="N23" s="35"/>
      <c r="O23" s="35">
        <f>SUM(D23:N23)</f>
        <v>3750</v>
      </c>
      <c r="P23" s="31">
        <f>+C23-O23</f>
        <v>11250</v>
      </c>
      <c r="Q23" s="35">
        <v>5625</v>
      </c>
      <c r="R23" s="35">
        <v>5625</v>
      </c>
      <c r="S23" s="35">
        <v>0</v>
      </c>
      <c r="T23" s="31">
        <f>SUM(Q23:S23)</f>
        <v>11250</v>
      </c>
      <c r="U23" s="32">
        <f>+P23-T23</f>
        <v>0</v>
      </c>
    </row>
    <row r="24" spans="1:21" s="47" customFormat="1" ht="27" customHeight="1" x14ac:dyDescent="0.55000000000000004">
      <c r="A24" s="33"/>
      <c r="B24" s="34" t="s">
        <v>10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1"/>
      <c r="Q24" s="35"/>
      <c r="R24" s="35"/>
      <c r="S24" s="35"/>
      <c r="T24" s="31"/>
      <c r="U24" s="32"/>
    </row>
    <row r="25" spans="1:21" s="47" customFormat="1" ht="27" customHeight="1" x14ac:dyDescent="0.55000000000000004">
      <c r="A25" s="33"/>
      <c r="B25" s="34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1"/>
      <c r="Q25" s="35"/>
      <c r="R25" s="35"/>
      <c r="S25" s="35"/>
      <c r="T25" s="31"/>
      <c r="U25" s="32"/>
    </row>
    <row r="26" spans="1:21" s="47" customFormat="1" ht="27" customHeight="1" x14ac:dyDescent="0.55000000000000004">
      <c r="A26" s="33"/>
      <c r="B26" s="34" t="s">
        <v>12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1"/>
      <c r="Q26" s="35"/>
      <c r="R26" s="35"/>
      <c r="S26" s="35"/>
      <c r="T26" s="31"/>
      <c r="U26" s="32"/>
    </row>
    <row r="27" spans="1:21" s="47" customFormat="1" ht="27" customHeight="1" x14ac:dyDescent="0.55000000000000004">
      <c r="A27" s="33"/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1"/>
      <c r="Q27" s="35"/>
      <c r="R27" s="35"/>
      <c r="S27" s="35"/>
      <c r="T27" s="31"/>
      <c r="U27" s="32"/>
    </row>
    <row r="28" spans="1:21" s="46" customFormat="1" ht="27" customHeight="1" x14ac:dyDescent="0.55000000000000004">
      <c r="A28" s="28"/>
      <c r="B28" s="29" t="s">
        <v>27</v>
      </c>
      <c r="C28" s="30">
        <f>SUM(C29:C32)</f>
        <v>90400</v>
      </c>
      <c r="D28" s="30">
        <f t="shared" ref="D28:N28" si="7">SUM(D29:D32)</f>
        <v>0</v>
      </c>
      <c r="E28" s="30">
        <f t="shared" si="7"/>
        <v>0</v>
      </c>
      <c r="F28" s="30">
        <f t="shared" si="7"/>
        <v>0</v>
      </c>
      <c r="G28" s="30">
        <f>SUM(G29:G32)</f>
        <v>60400</v>
      </c>
      <c r="H28" s="30">
        <f t="shared" si="7"/>
        <v>0</v>
      </c>
      <c r="I28" s="30">
        <f t="shared" si="7"/>
        <v>0</v>
      </c>
      <c r="J28" s="30">
        <f t="shared" si="7"/>
        <v>0</v>
      </c>
      <c r="K28" s="30">
        <f t="shared" si="7"/>
        <v>0</v>
      </c>
      <c r="L28" s="30">
        <f t="shared" si="7"/>
        <v>0</v>
      </c>
      <c r="M28" s="30">
        <f t="shared" si="7"/>
        <v>0</v>
      </c>
      <c r="N28" s="30">
        <f t="shared" si="7"/>
        <v>0</v>
      </c>
      <c r="O28" s="30"/>
      <c r="P28" s="31"/>
      <c r="Q28" s="30"/>
      <c r="R28" s="30"/>
      <c r="S28" s="30"/>
      <c r="T28" s="31"/>
      <c r="U28" s="32"/>
    </row>
    <row r="29" spans="1:21" s="47" customFormat="1" ht="27" customHeight="1" x14ac:dyDescent="0.55000000000000004">
      <c r="A29" s="33"/>
      <c r="B29" s="34" t="s">
        <v>28</v>
      </c>
      <c r="C29" s="35">
        <v>30000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>
        <f>SUM(D29:N29)</f>
        <v>0</v>
      </c>
      <c r="P29" s="31">
        <f>+C29-O29</f>
        <v>30000</v>
      </c>
      <c r="Q29" s="35">
        <v>30000</v>
      </c>
      <c r="R29" s="35">
        <v>0</v>
      </c>
      <c r="S29" s="35">
        <v>0</v>
      </c>
      <c r="T29" s="31">
        <f>SUM(Q29:S29)</f>
        <v>30000</v>
      </c>
      <c r="U29" s="32">
        <f>+P29-T29</f>
        <v>0</v>
      </c>
    </row>
    <row r="30" spans="1:21" s="47" customFormat="1" ht="27" customHeight="1" x14ac:dyDescent="0.55000000000000004">
      <c r="A30" s="33"/>
      <c r="B30" s="34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1"/>
      <c r="Q30" s="35"/>
      <c r="R30" s="35"/>
      <c r="S30" s="35"/>
      <c r="T30" s="31"/>
      <c r="U30" s="32"/>
    </row>
    <row r="31" spans="1:21" s="47" customFormat="1" ht="27" customHeight="1" x14ac:dyDescent="0.55000000000000004">
      <c r="A31" s="33"/>
      <c r="B31" s="34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1"/>
      <c r="Q31" s="35"/>
      <c r="R31" s="35"/>
      <c r="S31" s="35"/>
      <c r="T31" s="31"/>
      <c r="U31" s="32"/>
    </row>
    <row r="32" spans="1:21" s="47" customFormat="1" ht="27" customHeight="1" x14ac:dyDescent="0.55000000000000004">
      <c r="A32" s="33"/>
      <c r="B32" s="34" t="s">
        <v>31</v>
      </c>
      <c r="C32" s="35">
        <v>60400</v>
      </c>
      <c r="D32" s="35"/>
      <c r="E32" s="35"/>
      <c r="F32" s="35"/>
      <c r="G32" s="35">
        <v>60400</v>
      </c>
      <c r="H32" s="35"/>
      <c r="I32" s="35"/>
      <c r="J32" s="35"/>
      <c r="K32" s="35"/>
      <c r="L32" s="35"/>
      <c r="M32" s="35"/>
      <c r="N32" s="35"/>
      <c r="O32" s="35">
        <f>SUM(D32:N32)</f>
        <v>60400</v>
      </c>
      <c r="P32" s="31">
        <f>+C32-O32</f>
        <v>0</v>
      </c>
      <c r="Q32" s="35">
        <v>0</v>
      </c>
      <c r="R32" s="35">
        <v>0</v>
      </c>
      <c r="S32" s="35">
        <v>0</v>
      </c>
      <c r="T32" s="31">
        <f>SUM(Q32:S32)</f>
        <v>0</v>
      </c>
      <c r="U32" s="32">
        <f>+P32-T32</f>
        <v>0</v>
      </c>
    </row>
    <row r="33" spans="1:22" s="47" customFormat="1" ht="27" customHeight="1" x14ac:dyDescent="0.55000000000000004">
      <c r="A33" s="33"/>
      <c r="B33" s="34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1"/>
      <c r="Q33" s="35"/>
      <c r="R33" s="35"/>
      <c r="S33" s="35"/>
      <c r="T33" s="31"/>
      <c r="U33" s="32"/>
    </row>
    <row r="34" spans="1:22" s="47" customFormat="1" ht="27" customHeight="1" x14ac:dyDescent="0.55000000000000004">
      <c r="A34" s="33"/>
      <c r="B34" s="34" t="s">
        <v>33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1"/>
      <c r="Q34" s="35"/>
      <c r="R34" s="35"/>
      <c r="S34" s="35"/>
      <c r="T34" s="31"/>
      <c r="U34" s="32"/>
    </row>
    <row r="35" spans="1:22" s="47" customFormat="1" ht="27" customHeight="1" x14ac:dyDescent="0.55000000000000004">
      <c r="A35" s="33"/>
      <c r="B35" s="34" t="s">
        <v>34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1"/>
      <c r="Q35" s="35"/>
      <c r="R35" s="35"/>
      <c r="S35" s="35"/>
      <c r="T35" s="31"/>
      <c r="U35" s="32"/>
    </row>
    <row r="36" spans="1:22" s="46" customFormat="1" ht="27" customHeight="1" x14ac:dyDescent="0.55000000000000004">
      <c r="A36" s="28"/>
      <c r="B36" s="29" t="s">
        <v>15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  <c r="Q36" s="30"/>
      <c r="R36" s="30"/>
      <c r="S36" s="30"/>
      <c r="T36" s="31"/>
      <c r="U36" s="32"/>
    </row>
    <row r="37" spans="1:22" s="46" customFormat="1" ht="27" customHeight="1" x14ac:dyDescent="0.55000000000000004">
      <c r="A37" s="28"/>
      <c r="B37" s="29" t="s">
        <v>60</v>
      </c>
      <c r="C37" s="30">
        <f>+C38</f>
        <v>30000</v>
      </c>
      <c r="D37" s="30">
        <f t="shared" ref="D37:N37" si="8">+D38</f>
        <v>0</v>
      </c>
      <c r="E37" s="30">
        <f t="shared" si="8"/>
        <v>0</v>
      </c>
      <c r="F37" s="30">
        <f t="shared" si="8"/>
        <v>0</v>
      </c>
      <c r="G37" s="30">
        <f t="shared" si="8"/>
        <v>15000</v>
      </c>
      <c r="H37" s="30">
        <f t="shared" si="8"/>
        <v>0</v>
      </c>
      <c r="I37" s="30">
        <f t="shared" si="8"/>
        <v>0</v>
      </c>
      <c r="J37" s="30">
        <f t="shared" si="8"/>
        <v>0</v>
      </c>
      <c r="K37" s="30">
        <f t="shared" si="8"/>
        <v>0</v>
      </c>
      <c r="L37" s="30">
        <f t="shared" si="8"/>
        <v>0</v>
      </c>
      <c r="M37" s="30">
        <f t="shared" si="8"/>
        <v>0</v>
      </c>
      <c r="N37" s="30">
        <f t="shared" si="8"/>
        <v>0</v>
      </c>
      <c r="O37" s="30"/>
      <c r="P37" s="31"/>
      <c r="Q37" s="30"/>
      <c r="R37" s="30"/>
      <c r="S37" s="30"/>
      <c r="T37" s="31"/>
      <c r="U37" s="32"/>
    </row>
    <row r="38" spans="1:22" s="47" customFormat="1" ht="27" customHeight="1" x14ac:dyDescent="0.55000000000000004">
      <c r="A38" s="33"/>
      <c r="B38" s="34" t="s">
        <v>61</v>
      </c>
      <c r="C38" s="35">
        <v>30000</v>
      </c>
      <c r="D38" s="35"/>
      <c r="E38" s="35"/>
      <c r="F38" s="35"/>
      <c r="G38" s="35">
        <v>15000</v>
      </c>
      <c r="H38" s="35"/>
      <c r="I38" s="35"/>
      <c r="J38" s="35"/>
      <c r="K38" s="35"/>
      <c r="L38" s="35"/>
      <c r="M38" s="35"/>
      <c r="N38" s="35"/>
      <c r="O38" s="35">
        <f>SUM(D38:N38)</f>
        <v>15000</v>
      </c>
      <c r="P38" s="31">
        <f>+C38-O38</f>
        <v>15000</v>
      </c>
      <c r="Q38" s="35">
        <v>15000</v>
      </c>
      <c r="R38" s="35">
        <v>0</v>
      </c>
      <c r="S38" s="35">
        <v>0</v>
      </c>
      <c r="T38" s="31">
        <f>SUM(Q38:S38)</f>
        <v>15000</v>
      </c>
      <c r="U38" s="32">
        <f>+P38-T38</f>
        <v>0</v>
      </c>
    </row>
    <row r="39" spans="1:22" s="47" customFormat="1" ht="27" customHeight="1" x14ac:dyDescent="0.55000000000000004">
      <c r="A39" s="33"/>
      <c r="B39" s="29" t="s">
        <v>52</v>
      </c>
      <c r="C39" s="35">
        <f>+C10+C15+C37</f>
        <v>226600</v>
      </c>
      <c r="D39" s="35">
        <f t="shared" ref="D39:N39" si="9">+D10+D15+D37</f>
        <v>0</v>
      </c>
      <c r="E39" s="35">
        <f t="shared" si="9"/>
        <v>0</v>
      </c>
      <c r="F39" s="35">
        <f t="shared" si="9"/>
        <v>0</v>
      </c>
      <c r="G39" s="35">
        <f>+G10+G15+G37</f>
        <v>87700</v>
      </c>
      <c r="H39" s="35">
        <f t="shared" si="9"/>
        <v>18415</v>
      </c>
      <c r="I39" s="35">
        <f t="shared" si="9"/>
        <v>4400</v>
      </c>
      <c r="J39" s="35">
        <f t="shared" si="9"/>
        <v>3750</v>
      </c>
      <c r="K39" s="35">
        <f t="shared" si="9"/>
        <v>0</v>
      </c>
      <c r="L39" s="35">
        <f t="shared" si="9"/>
        <v>0</v>
      </c>
      <c r="M39" s="35">
        <f t="shared" si="9"/>
        <v>0</v>
      </c>
      <c r="N39" s="35">
        <f t="shared" si="9"/>
        <v>0</v>
      </c>
      <c r="O39" s="35">
        <f>SUM(O13:O38)</f>
        <v>114265</v>
      </c>
      <c r="P39" s="35">
        <f>SUM(P13:P38)</f>
        <v>112335</v>
      </c>
      <c r="Q39" s="35">
        <f t="shared" ref="Q39:U39" si="10">SUM(Q13:Q38)</f>
        <v>68625</v>
      </c>
      <c r="R39" s="35">
        <f t="shared" si="10"/>
        <v>23625</v>
      </c>
      <c r="S39" s="35">
        <f t="shared" si="10"/>
        <v>11200</v>
      </c>
      <c r="T39" s="35">
        <f t="shared" si="10"/>
        <v>103450</v>
      </c>
      <c r="U39" s="35">
        <f t="shared" si="10"/>
        <v>8885</v>
      </c>
    </row>
    <row r="40" spans="1:22" s="47" customFormat="1" ht="27" customHeight="1" x14ac:dyDescent="0.55000000000000004">
      <c r="A40" s="28">
        <v>2</v>
      </c>
      <c r="B40" s="36" t="s">
        <v>20</v>
      </c>
      <c r="C40" s="35">
        <v>258583</v>
      </c>
      <c r="D40" s="35">
        <v>0</v>
      </c>
      <c r="E40" s="35">
        <v>0</v>
      </c>
      <c r="F40" s="35">
        <v>151700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f t="shared" ref="O40" si="11">SUM(D40:N40)</f>
        <v>151700</v>
      </c>
      <c r="P40" s="31">
        <f t="shared" ref="P40:P41" si="12">+C40-O40</f>
        <v>106883</v>
      </c>
      <c r="Q40" s="35">
        <v>0</v>
      </c>
      <c r="R40" s="35">
        <v>104825</v>
      </c>
      <c r="S40" s="35">
        <v>0</v>
      </c>
      <c r="T40" s="31">
        <f t="shared" ref="T40:T41" si="13">SUM(Q40:S40)</f>
        <v>104825</v>
      </c>
      <c r="U40" s="32">
        <f t="shared" ref="U40:U41" si="14">+P40-T40</f>
        <v>2058</v>
      </c>
    </row>
    <row r="41" spans="1:22" s="47" customFormat="1" ht="27" customHeight="1" x14ac:dyDescent="0.55000000000000004">
      <c r="A41" s="28">
        <v>3</v>
      </c>
      <c r="B41" s="36" t="s">
        <v>21</v>
      </c>
      <c r="C41" s="35">
        <v>2030275</v>
      </c>
      <c r="D41" s="35">
        <v>0</v>
      </c>
      <c r="E41" s="35">
        <v>0</v>
      </c>
      <c r="F41" s="35">
        <v>650000</v>
      </c>
      <c r="G41" s="35">
        <v>0</v>
      </c>
      <c r="H41" s="35">
        <v>0</v>
      </c>
      <c r="I41" s="35">
        <v>0</v>
      </c>
      <c r="J41" s="35">
        <v>200000</v>
      </c>
      <c r="K41" s="35">
        <v>0</v>
      </c>
      <c r="L41" s="35">
        <v>0</v>
      </c>
      <c r="M41" s="35">
        <v>0</v>
      </c>
      <c r="N41" s="35">
        <v>0</v>
      </c>
      <c r="O41" s="35">
        <f>SUM(D41:N41)</f>
        <v>850000</v>
      </c>
      <c r="P41" s="31">
        <f t="shared" si="12"/>
        <v>1180275</v>
      </c>
      <c r="Q41" s="35">
        <v>0</v>
      </c>
      <c r="R41" s="35">
        <v>1200000</v>
      </c>
      <c r="S41" s="35">
        <v>0</v>
      </c>
      <c r="T41" s="31">
        <f t="shared" si="13"/>
        <v>1200000</v>
      </c>
      <c r="U41" s="32">
        <f t="shared" si="14"/>
        <v>-19725</v>
      </c>
    </row>
    <row r="42" spans="1:22" ht="29.25" customHeight="1" x14ac:dyDescent="0.55000000000000004">
      <c r="A42" s="37"/>
      <c r="B42" s="38" t="s">
        <v>54</v>
      </c>
      <c r="C42" s="52">
        <f>SUM(C39:C41)</f>
        <v>2515458</v>
      </c>
      <c r="D42" s="52">
        <f t="shared" ref="D42:T42" si="15">SUM(D39:D41)</f>
        <v>0</v>
      </c>
      <c r="E42" s="52">
        <f t="shared" si="15"/>
        <v>0</v>
      </c>
      <c r="F42" s="52">
        <f t="shared" si="15"/>
        <v>801700</v>
      </c>
      <c r="G42" s="52">
        <f t="shared" si="15"/>
        <v>87700</v>
      </c>
      <c r="H42" s="52">
        <f t="shared" si="15"/>
        <v>18415</v>
      </c>
      <c r="I42" s="52">
        <f t="shared" si="15"/>
        <v>4400</v>
      </c>
      <c r="J42" s="52">
        <f t="shared" si="15"/>
        <v>203750</v>
      </c>
      <c r="K42" s="52">
        <f t="shared" si="15"/>
        <v>0</v>
      </c>
      <c r="L42" s="52">
        <f t="shared" si="15"/>
        <v>0</v>
      </c>
      <c r="M42" s="52">
        <f t="shared" si="15"/>
        <v>0</v>
      </c>
      <c r="N42" s="52">
        <f t="shared" si="15"/>
        <v>0</v>
      </c>
      <c r="O42" s="52">
        <f t="shared" si="15"/>
        <v>1115965</v>
      </c>
      <c r="P42" s="52">
        <f t="shared" si="15"/>
        <v>1399493</v>
      </c>
      <c r="Q42" s="52">
        <f t="shared" si="15"/>
        <v>68625</v>
      </c>
      <c r="R42" s="52">
        <f t="shared" si="15"/>
        <v>1328450</v>
      </c>
      <c r="S42" s="52">
        <f t="shared" si="15"/>
        <v>11200</v>
      </c>
      <c r="T42" s="52">
        <f t="shared" si="15"/>
        <v>1408275</v>
      </c>
      <c r="U42" s="52">
        <f>SUM(U39:U41)</f>
        <v>-8782</v>
      </c>
    </row>
    <row r="43" spans="1:22" ht="18.95" customHeight="1" x14ac:dyDescent="0.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5" t="s">
        <v>57</v>
      </c>
      <c r="R43" s="13"/>
      <c r="S43" s="13"/>
      <c r="T43" s="13" t="s">
        <v>58</v>
      </c>
      <c r="U43" s="1"/>
    </row>
    <row r="44" spans="1:22" ht="18.95" customHeight="1" x14ac:dyDescent="0.5">
      <c r="Q44" s="16"/>
      <c r="R44" s="65" t="s">
        <v>59</v>
      </c>
      <c r="S44" s="65"/>
      <c r="T44" s="16"/>
    </row>
    <row r="45" spans="1:22" s="5" customFormat="1" ht="18.95" customHeight="1" x14ac:dyDescent="0.5">
      <c r="A45" s="2"/>
      <c r="B45" s="1"/>
      <c r="Q45" s="16"/>
      <c r="R45" s="65" t="s">
        <v>106</v>
      </c>
      <c r="S45" s="65"/>
      <c r="T45" s="16"/>
      <c r="V45" s="1"/>
    </row>
    <row r="46" spans="1:22" s="5" customFormat="1" ht="18.95" customHeight="1" x14ac:dyDescent="0.5">
      <c r="A46" s="2"/>
      <c r="B46" s="13" t="s">
        <v>80</v>
      </c>
      <c r="V46" s="1"/>
    </row>
  </sheetData>
  <mergeCells count="14">
    <mergeCell ref="A1:T1"/>
    <mergeCell ref="R5:R6"/>
    <mergeCell ref="S5:S6"/>
    <mergeCell ref="R44:S44"/>
    <mergeCell ref="R45:S45"/>
    <mergeCell ref="A2:U2"/>
    <mergeCell ref="A3:A6"/>
    <mergeCell ref="B3:B6"/>
    <mergeCell ref="D3:E3"/>
    <mergeCell ref="F3:H3"/>
    <mergeCell ref="I3:K3"/>
    <mergeCell ref="L3:N3"/>
    <mergeCell ref="Q3:T4"/>
    <mergeCell ref="Q5:Q6"/>
  </mergeCells>
  <printOptions horizontalCentered="1"/>
  <pageMargins left="0" right="0" top="0.74803149606299213" bottom="0" header="0.31496062992125984" footer="0.31496062992125984"/>
  <pageSetup paperSize="9" scale="4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view="pageBreakPreview" zoomScale="60" zoomScaleNormal="100" workbookViewId="0">
      <pane xSplit="5" ySplit="9" topLeftCell="I10" activePane="bottomRight" state="frozen"/>
      <selection pane="topRight" activeCell="F1" sqref="F1"/>
      <selection pane="bottomLeft" activeCell="A10" sqref="A10"/>
      <selection pane="bottomRight" activeCell="U1" sqref="U1"/>
    </sheetView>
  </sheetViews>
  <sheetFormatPr defaultRowHeight="18.95" customHeight="1" x14ac:dyDescent="0.5"/>
  <cols>
    <col min="1" max="1" width="3.625" style="2" customWidth="1"/>
    <col min="2" max="2" width="42.75" style="1" customWidth="1"/>
    <col min="3" max="14" width="13.25" style="5" customWidth="1"/>
    <col min="15" max="15" width="14.875" style="5" customWidth="1"/>
    <col min="16" max="16" width="11.625" style="5" customWidth="1"/>
    <col min="17" max="17" width="12.75" style="5" customWidth="1"/>
    <col min="18" max="18" width="11.75" style="5" bestFit="1" customWidth="1"/>
    <col min="19" max="19" width="10.875" style="5" bestFit="1" customWidth="1"/>
    <col min="20" max="20" width="14.875" style="5" customWidth="1"/>
    <col min="21" max="21" width="17" style="5" customWidth="1"/>
    <col min="22" max="16384" width="9" style="1"/>
  </cols>
  <sheetData>
    <row r="1" spans="1:21" ht="21" customHeight="1" x14ac:dyDescent="0.6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3" t="s">
        <v>118</v>
      </c>
    </row>
    <row r="2" spans="1:21" ht="21.95" customHeight="1" x14ac:dyDescent="0.6">
      <c r="A2" s="66" t="s">
        <v>88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8.95" customHeight="1" x14ac:dyDescent="0.55000000000000004">
      <c r="A3" s="68" t="s">
        <v>0</v>
      </c>
      <c r="B3" s="69" t="s">
        <v>35</v>
      </c>
      <c r="C3" s="17" t="s">
        <v>1</v>
      </c>
      <c r="D3" s="76" t="s">
        <v>73</v>
      </c>
      <c r="E3" s="77"/>
      <c r="F3" s="76" t="s">
        <v>74</v>
      </c>
      <c r="G3" s="78"/>
      <c r="H3" s="77"/>
      <c r="I3" s="76" t="s">
        <v>75</v>
      </c>
      <c r="J3" s="78"/>
      <c r="K3" s="77"/>
      <c r="L3" s="76" t="s">
        <v>76</v>
      </c>
      <c r="M3" s="78"/>
      <c r="N3" s="77"/>
      <c r="O3" s="18" t="s">
        <v>36</v>
      </c>
      <c r="P3" s="19" t="s">
        <v>42</v>
      </c>
      <c r="Q3" s="67" t="s">
        <v>51</v>
      </c>
      <c r="R3" s="67"/>
      <c r="S3" s="67"/>
      <c r="T3" s="67"/>
      <c r="U3" s="18" t="s">
        <v>43</v>
      </c>
    </row>
    <row r="4" spans="1:21" ht="18.95" customHeight="1" x14ac:dyDescent="0.55000000000000004">
      <c r="A4" s="68"/>
      <c r="B4" s="70"/>
      <c r="C4" s="20" t="s">
        <v>39</v>
      </c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  <c r="N4" s="27" t="s">
        <v>72</v>
      </c>
      <c r="O4" s="21" t="s">
        <v>41</v>
      </c>
      <c r="P4" s="22" t="s">
        <v>41</v>
      </c>
      <c r="Q4" s="67"/>
      <c r="R4" s="67"/>
      <c r="S4" s="67"/>
      <c r="T4" s="67"/>
      <c r="U4" s="21" t="s">
        <v>37</v>
      </c>
    </row>
    <row r="5" spans="1:21" ht="18.95" customHeight="1" x14ac:dyDescent="0.55000000000000004">
      <c r="A5" s="68"/>
      <c r="B5" s="70"/>
      <c r="C5" s="20" t="s">
        <v>40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 t="s">
        <v>2</v>
      </c>
      <c r="P5" s="21" t="s">
        <v>2</v>
      </c>
      <c r="Q5" s="72" t="s">
        <v>49</v>
      </c>
      <c r="R5" s="72" t="s">
        <v>50</v>
      </c>
      <c r="S5" s="74" t="s">
        <v>56</v>
      </c>
      <c r="T5" s="23" t="s">
        <v>55</v>
      </c>
      <c r="U5" s="21" t="s">
        <v>38</v>
      </c>
    </row>
    <row r="6" spans="1:21" ht="18.95" customHeight="1" x14ac:dyDescent="0.55000000000000004">
      <c r="A6" s="68"/>
      <c r="B6" s="71"/>
      <c r="C6" s="24" t="s">
        <v>44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 t="s">
        <v>45</v>
      </c>
      <c r="P6" s="25" t="s">
        <v>47</v>
      </c>
      <c r="Q6" s="73"/>
      <c r="R6" s="73"/>
      <c r="S6" s="75"/>
      <c r="T6" s="26" t="s">
        <v>46</v>
      </c>
      <c r="U6" s="24" t="s">
        <v>48</v>
      </c>
    </row>
    <row r="7" spans="1:21" ht="18.95" customHeight="1" x14ac:dyDescent="0.5">
      <c r="A7" s="4"/>
      <c r="B7" s="3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8"/>
      <c r="Q7" s="6"/>
      <c r="R7" s="6"/>
      <c r="S7" s="6"/>
      <c r="T7" s="8"/>
      <c r="U7" s="7"/>
    </row>
    <row r="8" spans="1:21" s="46" customFormat="1" ht="27" customHeight="1" x14ac:dyDescent="0.55000000000000004">
      <c r="A8" s="28">
        <v>1</v>
      </c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0"/>
      <c r="R8" s="30"/>
      <c r="S8" s="30"/>
      <c r="T8" s="31"/>
      <c r="U8" s="32"/>
    </row>
    <row r="9" spans="1:21" s="46" customFormat="1" ht="27" customHeight="1" x14ac:dyDescent="0.55000000000000004">
      <c r="A9" s="28"/>
      <c r="B9" s="29" t="s">
        <v>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1"/>
      <c r="U9" s="32"/>
    </row>
    <row r="10" spans="1:21" s="46" customFormat="1" ht="27" customHeight="1" x14ac:dyDescent="0.55000000000000004">
      <c r="A10" s="28"/>
      <c r="B10" s="29" t="s">
        <v>6</v>
      </c>
      <c r="C10" s="30">
        <f>+C11</f>
        <v>28000</v>
      </c>
      <c r="D10" s="30">
        <f t="shared" ref="D10:N10" si="0">+D11</f>
        <v>3500</v>
      </c>
      <c r="E10" s="30">
        <f t="shared" si="0"/>
        <v>3500</v>
      </c>
      <c r="F10" s="30">
        <f t="shared" si="0"/>
        <v>0</v>
      </c>
      <c r="G10" s="30">
        <f t="shared" si="0"/>
        <v>0</v>
      </c>
      <c r="H10" s="30">
        <f t="shared" si="0"/>
        <v>0</v>
      </c>
      <c r="I10" s="30">
        <f t="shared" si="0"/>
        <v>0</v>
      </c>
      <c r="J10" s="30">
        <f t="shared" si="0"/>
        <v>5200</v>
      </c>
      <c r="K10" s="30">
        <f t="shared" si="0"/>
        <v>0</v>
      </c>
      <c r="L10" s="30">
        <f t="shared" si="0"/>
        <v>0</v>
      </c>
      <c r="M10" s="30">
        <f t="shared" si="0"/>
        <v>0</v>
      </c>
      <c r="N10" s="30">
        <f t="shared" si="0"/>
        <v>0</v>
      </c>
      <c r="O10" s="30"/>
      <c r="P10" s="31"/>
      <c r="Q10" s="30"/>
      <c r="R10" s="30"/>
      <c r="S10" s="30"/>
      <c r="T10" s="31"/>
      <c r="U10" s="32"/>
    </row>
    <row r="11" spans="1:21" s="46" customFormat="1" ht="27" customHeight="1" x14ac:dyDescent="0.55000000000000004">
      <c r="A11" s="28"/>
      <c r="B11" s="29" t="s">
        <v>13</v>
      </c>
      <c r="C11" s="30">
        <f>SUM(C13:C14)</f>
        <v>28000</v>
      </c>
      <c r="D11" s="30">
        <f t="shared" ref="D11:N11" si="1">SUM(D13:D14)</f>
        <v>3500</v>
      </c>
      <c r="E11" s="30">
        <f t="shared" si="1"/>
        <v>3500</v>
      </c>
      <c r="F11" s="30">
        <f t="shared" si="1"/>
        <v>0</v>
      </c>
      <c r="G11" s="30">
        <f t="shared" si="1"/>
        <v>0</v>
      </c>
      <c r="H11" s="30">
        <f t="shared" si="1"/>
        <v>0</v>
      </c>
      <c r="I11" s="30">
        <f t="shared" si="1"/>
        <v>0</v>
      </c>
      <c r="J11" s="30">
        <f t="shared" si="1"/>
        <v>5200</v>
      </c>
      <c r="K11" s="30">
        <f t="shared" si="1"/>
        <v>0</v>
      </c>
      <c r="L11" s="30">
        <f t="shared" si="1"/>
        <v>0</v>
      </c>
      <c r="M11" s="30">
        <f t="shared" si="1"/>
        <v>0</v>
      </c>
      <c r="N11" s="30">
        <f t="shared" si="1"/>
        <v>0</v>
      </c>
      <c r="O11" s="30"/>
      <c r="P11" s="31"/>
      <c r="Q11" s="30"/>
      <c r="R11" s="30"/>
      <c r="S11" s="30"/>
      <c r="T11" s="31"/>
      <c r="U11" s="32"/>
    </row>
    <row r="12" spans="1:21" s="46" customFormat="1" ht="27" customHeight="1" x14ac:dyDescent="0.55000000000000004">
      <c r="A12" s="28"/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0"/>
      <c r="R12" s="30"/>
      <c r="S12" s="30"/>
      <c r="T12" s="31"/>
      <c r="U12" s="32"/>
    </row>
    <row r="13" spans="1:21" s="47" customFormat="1" ht="27" customHeight="1" x14ac:dyDescent="0.55000000000000004">
      <c r="A13" s="33"/>
      <c r="B13" s="34" t="s">
        <v>22</v>
      </c>
      <c r="C13" s="35">
        <v>4000</v>
      </c>
      <c r="D13" s="35">
        <v>500</v>
      </c>
      <c r="E13" s="35">
        <v>500</v>
      </c>
      <c r="F13" s="35"/>
      <c r="G13" s="35"/>
      <c r="H13" s="35"/>
      <c r="I13" s="35"/>
      <c r="J13" s="35">
        <v>1000</v>
      </c>
      <c r="K13" s="35"/>
      <c r="L13" s="35"/>
      <c r="M13" s="35"/>
      <c r="N13" s="35"/>
      <c r="O13" s="35">
        <f>SUM(D13:N13)</f>
        <v>2000</v>
      </c>
      <c r="P13" s="31">
        <f>+C13-O13</f>
        <v>2000</v>
      </c>
      <c r="Q13" s="35">
        <v>0</v>
      </c>
      <c r="R13" s="35">
        <v>2000</v>
      </c>
      <c r="S13" s="35">
        <v>0</v>
      </c>
      <c r="T13" s="31">
        <f>SUM(Q13:S13)</f>
        <v>2000</v>
      </c>
      <c r="U13" s="32">
        <f>+P13-T13</f>
        <v>0</v>
      </c>
    </row>
    <row r="14" spans="1:21" s="47" customFormat="1" ht="27" customHeight="1" x14ac:dyDescent="0.55000000000000004">
      <c r="A14" s="33"/>
      <c r="B14" s="34" t="s">
        <v>23</v>
      </c>
      <c r="C14" s="35">
        <v>24000</v>
      </c>
      <c r="D14" s="35">
        <v>3000</v>
      </c>
      <c r="E14" s="35">
        <v>3000</v>
      </c>
      <c r="F14" s="35"/>
      <c r="G14" s="35"/>
      <c r="H14" s="35"/>
      <c r="I14" s="35"/>
      <c r="J14" s="35">
        <v>4200</v>
      </c>
      <c r="K14" s="35"/>
      <c r="L14" s="35"/>
      <c r="M14" s="35"/>
      <c r="N14" s="35"/>
      <c r="O14" s="35">
        <f>SUM(D14:N14)</f>
        <v>10200</v>
      </c>
      <c r="P14" s="31">
        <f>+C14-O14</f>
        <v>13800</v>
      </c>
      <c r="Q14" s="35">
        <v>0</v>
      </c>
      <c r="R14" s="35">
        <v>13800</v>
      </c>
      <c r="S14" s="35">
        <v>0</v>
      </c>
      <c r="T14" s="31">
        <f>SUM(Q14:S14)</f>
        <v>13800</v>
      </c>
      <c r="U14" s="32">
        <f>+P14-T14</f>
        <v>0</v>
      </c>
    </row>
    <row r="15" spans="1:21" s="46" customFormat="1" ht="27" customHeight="1" x14ac:dyDescent="0.55000000000000004">
      <c r="A15" s="28"/>
      <c r="B15" s="29" t="s">
        <v>7</v>
      </c>
      <c r="C15" s="30">
        <f>+C16+C22+C28</f>
        <v>157160</v>
      </c>
      <c r="D15" s="30">
        <f t="shared" ref="D15:N15" si="2">+D16+D22+D28</f>
        <v>48580</v>
      </c>
      <c r="E15" s="30">
        <f t="shared" si="2"/>
        <v>18930</v>
      </c>
      <c r="F15" s="30">
        <f t="shared" si="2"/>
        <v>0</v>
      </c>
      <c r="G15" s="30">
        <f t="shared" si="2"/>
        <v>2720</v>
      </c>
      <c r="H15" s="30">
        <f t="shared" si="2"/>
        <v>0</v>
      </c>
      <c r="I15" s="30">
        <f t="shared" si="2"/>
        <v>15770</v>
      </c>
      <c r="J15" s="30">
        <f t="shared" si="2"/>
        <v>31930</v>
      </c>
      <c r="K15" s="30">
        <f t="shared" si="2"/>
        <v>4550</v>
      </c>
      <c r="L15" s="30">
        <f t="shared" si="2"/>
        <v>0</v>
      </c>
      <c r="M15" s="30">
        <f t="shared" si="2"/>
        <v>0</v>
      </c>
      <c r="N15" s="30">
        <f t="shared" si="2"/>
        <v>0</v>
      </c>
      <c r="O15" s="30"/>
      <c r="P15" s="31"/>
      <c r="Q15" s="30"/>
      <c r="R15" s="30"/>
      <c r="S15" s="30"/>
      <c r="T15" s="31"/>
      <c r="U15" s="32"/>
    </row>
    <row r="16" spans="1:21" s="46" customFormat="1" ht="27" customHeight="1" x14ac:dyDescent="0.55000000000000004">
      <c r="A16" s="28"/>
      <c r="B16" s="29" t="s">
        <v>8</v>
      </c>
      <c r="C16" s="30">
        <f>SUM(C17:C20)</f>
        <v>63200</v>
      </c>
      <c r="D16" s="30">
        <f t="shared" ref="D16:N16" si="3">SUM(D17:D20)</f>
        <v>12400</v>
      </c>
      <c r="E16" s="30">
        <f t="shared" si="3"/>
        <v>3400</v>
      </c>
      <c r="F16" s="30">
        <f t="shared" si="3"/>
        <v>0</v>
      </c>
      <c r="G16" s="30">
        <f t="shared" si="3"/>
        <v>2720</v>
      </c>
      <c r="H16" s="30">
        <f>SUM(H17:H20)</f>
        <v>0</v>
      </c>
      <c r="I16" s="30">
        <f t="shared" si="3"/>
        <v>1800</v>
      </c>
      <c r="J16" s="30">
        <f t="shared" si="3"/>
        <v>13150</v>
      </c>
      <c r="K16" s="30">
        <f t="shared" si="3"/>
        <v>1800</v>
      </c>
      <c r="L16" s="30">
        <f t="shared" si="3"/>
        <v>0</v>
      </c>
      <c r="M16" s="30">
        <f t="shared" si="3"/>
        <v>0</v>
      </c>
      <c r="N16" s="30">
        <f t="shared" si="3"/>
        <v>0</v>
      </c>
      <c r="O16" s="30"/>
      <c r="P16" s="31"/>
      <c r="Q16" s="30"/>
      <c r="R16" s="30"/>
      <c r="S16" s="30"/>
      <c r="T16" s="31"/>
      <c r="U16" s="32"/>
    </row>
    <row r="17" spans="1:21" s="47" customFormat="1" ht="27" customHeight="1" x14ac:dyDescent="0.55000000000000004">
      <c r="A17" s="33"/>
      <c r="B17" s="34" t="s">
        <v>24</v>
      </c>
      <c r="C17" s="35">
        <v>27200</v>
      </c>
      <c r="D17" s="35">
        <v>3400</v>
      </c>
      <c r="E17" s="35">
        <v>3400</v>
      </c>
      <c r="F17" s="35"/>
      <c r="G17" s="35">
        <v>2720</v>
      </c>
      <c r="H17" s="35"/>
      <c r="I17" s="35"/>
      <c r="J17" s="35">
        <v>5950</v>
      </c>
      <c r="K17" s="35"/>
      <c r="L17" s="35"/>
      <c r="M17" s="35"/>
      <c r="N17" s="35"/>
      <c r="O17" s="35">
        <f>SUM(D17:N17)</f>
        <v>15470</v>
      </c>
      <c r="P17" s="31">
        <f>+C17-O17</f>
        <v>11730</v>
      </c>
      <c r="Q17" s="35">
        <v>0</v>
      </c>
      <c r="R17" s="35">
        <v>11730</v>
      </c>
      <c r="S17" s="35">
        <v>0</v>
      </c>
      <c r="T17" s="31">
        <f>SUM(Q17:S17)</f>
        <v>11730</v>
      </c>
      <c r="U17" s="32">
        <f>+P17-T17</f>
        <v>0</v>
      </c>
    </row>
    <row r="18" spans="1:21" s="47" customFormat="1" ht="27" customHeight="1" x14ac:dyDescent="0.55000000000000004">
      <c r="A18" s="33"/>
      <c r="B18" s="34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1"/>
      <c r="Q18" s="35"/>
      <c r="R18" s="35"/>
      <c r="S18" s="35"/>
      <c r="T18" s="31"/>
      <c r="U18" s="32"/>
    </row>
    <row r="19" spans="1:21" s="47" customFormat="1" ht="27" customHeight="1" x14ac:dyDescent="0.55000000000000004">
      <c r="A19" s="33"/>
      <c r="B19" s="34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1"/>
      <c r="Q19" s="35"/>
      <c r="R19" s="35"/>
      <c r="S19" s="35"/>
      <c r="T19" s="31"/>
      <c r="U19" s="32"/>
    </row>
    <row r="20" spans="1:21" s="47" customFormat="1" ht="27" customHeight="1" x14ac:dyDescent="0.55000000000000004">
      <c r="A20" s="33"/>
      <c r="B20" s="34" t="s">
        <v>25</v>
      </c>
      <c r="C20" s="35">
        <v>36000</v>
      </c>
      <c r="D20" s="35">
        <v>9000</v>
      </c>
      <c r="E20" s="35"/>
      <c r="F20" s="35"/>
      <c r="G20" s="35"/>
      <c r="H20" s="35"/>
      <c r="I20" s="35">
        <v>1800</v>
      </c>
      <c r="J20" s="35">
        <v>7200</v>
      </c>
      <c r="K20" s="35">
        <v>1800</v>
      </c>
      <c r="L20" s="35"/>
      <c r="M20" s="35"/>
      <c r="N20" s="35"/>
      <c r="O20" s="35">
        <f>SUM(D20:N20)</f>
        <v>19800</v>
      </c>
      <c r="P20" s="31">
        <f>+C20-O20</f>
        <v>16200</v>
      </c>
      <c r="Q20" s="35">
        <v>0</v>
      </c>
      <c r="R20" s="35">
        <v>16200</v>
      </c>
      <c r="S20" s="35">
        <v>0</v>
      </c>
      <c r="T20" s="31">
        <f>SUM(Q20:S20)</f>
        <v>16200</v>
      </c>
      <c r="U20" s="32">
        <f>+P20-T20</f>
        <v>0</v>
      </c>
    </row>
    <row r="21" spans="1:21" s="47" customFormat="1" ht="27" customHeight="1" x14ac:dyDescent="0.55000000000000004">
      <c r="A21" s="33"/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1"/>
      <c r="Q21" s="35"/>
      <c r="R21" s="35"/>
      <c r="S21" s="35"/>
      <c r="T21" s="31"/>
      <c r="U21" s="32"/>
    </row>
    <row r="22" spans="1:21" s="46" customFormat="1" ht="27" customHeight="1" x14ac:dyDescent="0.55000000000000004">
      <c r="A22" s="28"/>
      <c r="B22" s="29" t="s">
        <v>9</v>
      </c>
      <c r="C22" s="30">
        <f>SUM(C23)</f>
        <v>15000</v>
      </c>
      <c r="D22" s="30">
        <f>SUM(D23)</f>
        <v>2750</v>
      </c>
      <c r="E22" s="30">
        <f t="shared" ref="E22:N22" si="4">SUM(E23)</f>
        <v>0</v>
      </c>
      <c r="F22" s="30">
        <f t="shared" si="4"/>
        <v>0</v>
      </c>
      <c r="G22" s="30">
        <f t="shared" si="4"/>
        <v>0</v>
      </c>
      <c r="H22" s="30">
        <f t="shared" si="4"/>
        <v>0</v>
      </c>
      <c r="I22" s="30">
        <f t="shared" si="4"/>
        <v>2750</v>
      </c>
      <c r="J22" s="30">
        <f t="shared" si="4"/>
        <v>0</v>
      </c>
      <c r="K22" s="30">
        <f t="shared" si="4"/>
        <v>2750</v>
      </c>
      <c r="L22" s="30">
        <f t="shared" si="4"/>
        <v>0</v>
      </c>
      <c r="M22" s="30">
        <f t="shared" si="4"/>
        <v>0</v>
      </c>
      <c r="N22" s="30">
        <f t="shared" si="4"/>
        <v>0</v>
      </c>
      <c r="O22" s="30"/>
      <c r="P22" s="31"/>
      <c r="Q22" s="30"/>
      <c r="R22" s="30"/>
      <c r="S22" s="30"/>
      <c r="T22" s="31"/>
      <c r="U22" s="32"/>
    </row>
    <row r="23" spans="1:21" s="47" customFormat="1" ht="27" customHeight="1" x14ac:dyDescent="0.55000000000000004">
      <c r="A23" s="33"/>
      <c r="B23" s="34" t="s">
        <v>26</v>
      </c>
      <c r="C23" s="35">
        <v>15000</v>
      </c>
      <c r="D23" s="35">
        <v>2750</v>
      </c>
      <c r="E23" s="35"/>
      <c r="F23" s="35"/>
      <c r="G23" s="35"/>
      <c r="H23" s="35"/>
      <c r="I23" s="35">
        <v>2750</v>
      </c>
      <c r="J23" s="35"/>
      <c r="K23" s="35">
        <v>2750</v>
      </c>
      <c r="L23" s="35"/>
      <c r="M23" s="35"/>
      <c r="N23" s="35"/>
      <c r="O23" s="35">
        <f>SUM(D23:N23)</f>
        <v>8250</v>
      </c>
      <c r="P23" s="31">
        <f>+C23-O23</f>
        <v>6750</v>
      </c>
      <c r="Q23" s="35">
        <v>0</v>
      </c>
      <c r="R23" s="35">
        <v>6750</v>
      </c>
      <c r="S23" s="35">
        <v>0</v>
      </c>
      <c r="T23" s="31">
        <f>SUM(Q23:S23)</f>
        <v>6750</v>
      </c>
      <c r="U23" s="32">
        <f>+P23-T23</f>
        <v>0</v>
      </c>
    </row>
    <row r="24" spans="1:21" s="47" customFormat="1" ht="27" customHeight="1" x14ac:dyDescent="0.55000000000000004">
      <c r="A24" s="33"/>
      <c r="B24" s="34" t="s">
        <v>10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1"/>
      <c r="Q24" s="35"/>
      <c r="R24" s="35"/>
      <c r="S24" s="35"/>
      <c r="T24" s="31"/>
      <c r="U24" s="32"/>
    </row>
    <row r="25" spans="1:21" s="47" customFormat="1" ht="27" customHeight="1" x14ac:dyDescent="0.55000000000000004">
      <c r="A25" s="33"/>
      <c r="B25" s="34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1"/>
      <c r="Q25" s="35"/>
      <c r="R25" s="35"/>
      <c r="S25" s="35"/>
      <c r="T25" s="31"/>
      <c r="U25" s="32"/>
    </row>
    <row r="26" spans="1:21" s="47" customFormat="1" ht="27" customHeight="1" x14ac:dyDescent="0.55000000000000004">
      <c r="A26" s="33"/>
      <c r="B26" s="34" t="s">
        <v>12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1"/>
      <c r="Q26" s="35"/>
      <c r="R26" s="35"/>
      <c r="S26" s="35"/>
      <c r="T26" s="31"/>
      <c r="U26" s="32"/>
    </row>
    <row r="27" spans="1:21" s="47" customFormat="1" ht="27" customHeight="1" x14ac:dyDescent="0.55000000000000004">
      <c r="A27" s="33"/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1"/>
      <c r="Q27" s="35"/>
      <c r="R27" s="35"/>
      <c r="S27" s="35"/>
      <c r="T27" s="31"/>
      <c r="U27" s="32"/>
    </row>
    <row r="28" spans="1:21" s="46" customFormat="1" ht="27" customHeight="1" x14ac:dyDescent="0.55000000000000004">
      <c r="A28" s="28"/>
      <c r="B28" s="29" t="s">
        <v>27</v>
      </c>
      <c r="C28" s="30">
        <f>SUM(C29:C32)</f>
        <v>78960</v>
      </c>
      <c r="D28" s="30">
        <f t="shared" ref="D28:N28" si="5">SUM(D29:D32)</f>
        <v>33430</v>
      </c>
      <c r="E28" s="30">
        <f t="shared" si="5"/>
        <v>15530</v>
      </c>
      <c r="F28" s="30">
        <f t="shared" si="5"/>
        <v>0</v>
      </c>
      <c r="G28" s="30">
        <f t="shared" si="5"/>
        <v>0</v>
      </c>
      <c r="H28" s="30">
        <f t="shared" si="5"/>
        <v>0</v>
      </c>
      <c r="I28" s="30">
        <f t="shared" si="5"/>
        <v>11220</v>
      </c>
      <c r="J28" s="30">
        <f t="shared" si="5"/>
        <v>18780</v>
      </c>
      <c r="K28" s="30">
        <f t="shared" si="5"/>
        <v>0</v>
      </c>
      <c r="L28" s="30">
        <f t="shared" si="5"/>
        <v>0</v>
      </c>
      <c r="M28" s="30">
        <f t="shared" si="5"/>
        <v>0</v>
      </c>
      <c r="N28" s="30">
        <f t="shared" si="5"/>
        <v>0</v>
      </c>
      <c r="O28" s="30"/>
      <c r="P28" s="31"/>
      <c r="Q28" s="30"/>
      <c r="R28" s="30"/>
      <c r="S28" s="30"/>
      <c r="T28" s="31"/>
      <c r="U28" s="32"/>
    </row>
    <row r="29" spans="1:21" s="47" customFormat="1" ht="27" customHeight="1" x14ac:dyDescent="0.55000000000000004">
      <c r="A29" s="33"/>
      <c r="B29" s="34" t="s">
        <v>28</v>
      </c>
      <c r="C29" s="35">
        <v>30000</v>
      </c>
      <c r="D29" s="35"/>
      <c r="E29" s="35"/>
      <c r="F29" s="35"/>
      <c r="G29" s="35"/>
      <c r="H29" s="35"/>
      <c r="I29" s="35">
        <v>11220</v>
      </c>
      <c r="J29" s="35">
        <v>18780</v>
      </c>
      <c r="K29" s="35"/>
      <c r="L29" s="35"/>
      <c r="M29" s="35"/>
      <c r="N29" s="35"/>
      <c r="O29" s="35">
        <f>SUM(D29:N29)</f>
        <v>30000</v>
      </c>
      <c r="P29" s="31">
        <f>+C29-O29</f>
        <v>0</v>
      </c>
      <c r="Q29" s="35">
        <v>0</v>
      </c>
      <c r="R29" s="35">
        <v>0</v>
      </c>
      <c r="S29" s="35">
        <v>0</v>
      </c>
      <c r="T29" s="31">
        <f>SUM(Q29:S29)</f>
        <v>0</v>
      </c>
      <c r="U29" s="32">
        <f>+P29-T29</f>
        <v>0</v>
      </c>
    </row>
    <row r="30" spans="1:21" s="47" customFormat="1" ht="27" customHeight="1" x14ac:dyDescent="0.55000000000000004">
      <c r="A30" s="33"/>
      <c r="B30" s="34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1"/>
      <c r="Q30" s="35"/>
      <c r="R30" s="35"/>
      <c r="S30" s="35"/>
      <c r="T30" s="31"/>
      <c r="U30" s="32"/>
    </row>
    <row r="31" spans="1:21" s="47" customFormat="1" ht="27" customHeight="1" x14ac:dyDescent="0.55000000000000004">
      <c r="A31" s="33"/>
      <c r="B31" s="34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1"/>
      <c r="Q31" s="35"/>
      <c r="R31" s="35"/>
      <c r="S31" s="35"/>
      <c r="T31" s="31"/>
      <c r="U31" s="32"/>
    </row>
    <row r="32" spans="1:21" s="47" customFormat="1" ht="27" customHeight="1" x14ac:dyDescent="0.55000000000000004">
      <c r="A32" s="33"/>
      <c r="B32" s="34" t="s">
        <v>31</v>
      </c>
      <c r="C32" s="35">
        <v>48960</v>
      </c>
      <c r="D32" s="35">
        <v>33430</v>
      </c>
      <c r="E32" s="35">
        <v>15530</v>
      </c>
      <c r="F32" s="35"/>
      <c r="G32" s="35"/>
      <c r="H32" s="35"/>
      <c r="I32" s="35"/>
      <c r="J32" s="35"/>
      <c r="K32" s="35"/>
      <c r="L32" s="35"/>
      <c r="M32" s="35"/>
      <c r="N32" s="35"/>
      <c r="O32" s="35">
        <f>SUM(D32:N32)</f>
        <v>48960</v>
      </c>
      <c r="P32" s="31">
        <f>+C32-O32</f>
        <v>0</v>
      </c>
      <c r="Q32" s="35">
        <v>0</v>
      </c>
      <c r="R32" s="35">
        <v>0</v>
      </c>
      <c r="S32" s="35">
        <v>0</v>
      </c>
      <c r="T32" s="31">
        <f>SUM(Q32:S32)</f>
        <v>0</v>
      </c>
      <c r="U32" s="32">
        <f>+P32-T32</f>
        <v>0</v>
      </c>
    </row>
    <row r="33" spans="1:22" s="47" customFormat="1" ht="27" customHeight="1" x14ac:dyDescent="0.55000000000000004">
      <c r="A33" s="33"/>
      <c r="B33" s="34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1"/>
      <c r="Q33" s="35"/>
      <c r="R33" s="35"/>
      <c r="S33" s="35"/>
      <c r="T33" s="31"/>
      <c r="U33" s="32"/>
    </row>
    <row r="34" spans="1:22" s="47" customFormat="1" ht="27" customHeight="1" x14ac:dyDescent="0.55000000000000004">
      <c r="A34" s="33"/>
      <c r="B34" s="34" t="s">
        <v>33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1"/>
      <c r="Q34" s="35"/>
      <c r="R34" s="35"/>
      <c r="S34" s="35"/>
      <c r="T34" s="31"/>
      <c r="U34" s="32"/>
    </row>
    <row r="35" spans="1:22" s="47" customFormat="1" ht="27" customHeight="1" x14ac:dyDescent="0.55000000000000004">
      <c r="A35" s="33"/>
      <c r="B35" s="34" t="s">
        <v>34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1"/>
      <c r="Q35" s="35"/>
      <c r="R35" s="35"/>
      <c r="S35" s="35"/>
      <c r="T35" s="31"/>
      <c r="U35" s="32"/>
    </row>
    <row r="36" spans="1:22" s="46" customFormat="1" ht="27" customHeight="1" x14ac:dyDescent="0.55000000000000004">
      <c r="A36" s="28"/>
      <c r="B36" s="29" t="s">
        <v>15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  <c r="Q36" s="30"/>
      <c r="R36" s="30"/>
      <c r="S36" s="30"/>
      <c r="T36" s="31"/>
      <c r="U36" s="32"/>
    </row>
    <row r="37" spans="1:22" s="46" customFormat="1" ht="27" customHeight="1" x14ac:dyDescent="0.55000000000000004">
      <c r="A37" s="28"/>
      <c r="B37" s="29" t="s">
        <v>115</v>
      </c>
      <c r="C37" s="30">
        <f>+C38</f>
        <v>30000</v>
      </c>
      <c r="D37" s="30">
        <f t="shared" ref="D37:N37" si="6">+D38</f>
        <v>7500</v>
      </c>
      <c r="E37" s="30">
        <f t="shared" si="6"/>
        <v>0</v>
      </c>
      <c r="F37" s="30">
        <f t="shared" si="6"/>
        <v>0</v>
      </c>
      <c r="G37" s="30">
        <f t="shared" si="6"/>
        <v>0</v>
      </c>
      <c r="H37" s="30">
        <f t="shared" si="6"/>
        <v>7500</v>
      </c>
      <c r="I37" s="30">
        <f t="shared" si="6"/>
        <v>0</v>
      </c>
      <c r="J37" s="30">
        <f t="shared" si="6"/>
        <v>7500</v>
      </c>
      <c r="K37" s="30">
        <f t="shared" si="6"/>
        <v>0</v>
      </c>
      <c r="L37" s="30">
        <f t="shared" si="6"/>
        <v>0</v>
      </c>
      <c r="M37" s="30">
        <f t="shared" si="6"/>
        <v>0</v>
      </c>
      <c r="N37" s="30">
        <f t="shared" si="6"/>
        <v>0</v>
      </c>
      <c r="O37" s="30"/>
      <c r="P37" s="31"/>
      <c r="Q37" s="30"/>
      <c r="R37" s="30"/>
      <c r="S37" s="30"/>
      <c r="T37" s="31"/>
      <c r="U37" s="32"/>
    </row>
    <row r="38" spans="1:22" s="47" customFormat="1" ht="27" customHeight="1" x14ac:dyDescent="0.55000000000000004">
      <c r="A38" s="33"/>
      <c r="B38" s="34" t="s">
        <v>61</v>
      </c>
      <c r="C38" s="35">
        <v>30000</v>
      </c>
      <c r="D38" s="35">
        <v>7500</v>
      </c>
      <c r="E38" s="35"/>
      <c r="F38" s="35"/>
      <c r="G38" s="35"/>
      <c r="H38" s="35">
        <v>7500</v>
      </c>
      <c r="I38" s="35"/>
      <c r="J38" s="35">
        <v>7500</v>
      </c>
      <c r="K38" s="35"/>
      <c r="L38" s="35"/>
      <c r="M38" s="35"/>
      <c r="N38" s="35"/>
      <c r="O38" s="35">
        <f>SUM(D38:N38)</f>
        <v>22500</v>
      </c>
      <c r="P38" s="31">
        <f>+C38-O38</f>
        <v>7500</v>
      </c>
      <c r="Q38" s="35">
        <v>0</v>
      </c>
      <c r="R38" s="35">
        <v>7500</v>
      </c>
      <c r="S38" s="35">
        <v>0</v>
      </c>
      <c r="T38" s="31">
        <f>SUM(Q38:S38)</f>
        <v>7500</v>
      </c>
      <c r="U38" s="32">
        <f>+P38-T38</f>
        <v>0</v>
      </c>
    </row>
    <row r="39" spans="1:22" s="47" customFormat="1" ht="27" customHeight="1" x14ac:dyDescent="0.55000000000000004">
      <c r="A39" s="33"/>
      <c r="B39" s="29" t="s">
        <v>52</v>
      </c>
      <c r="C39" s="35">
        <f>+C10+C15+C37</f>
        <v>215160</v>
      </c>
      <c r="D39" s="35">
        <f>+D10+D15+D37</f>
        <v>59580</v>
      </c>
      <c r="E39" s="35">
        <f t="shared" ref="E39:N39" si="7">+E10+E15+E37</f>
        <v>22430</v>
      </c>
      <c r="F39" s="35">
        <f t="shared" si="7"/>
        <v>0</v>
      </c>
      <c r="G39" s="35">
        <f t="shared" si="7"/>
        <v>2720</v>
      </c>
      <c r="H39" s="35">
        <f t="shared" si="7"/>
        <v>7500</v>
      </c>
      <c r="I39" s="35">
        <f t="shared" si="7"/>
        <v>15770</v>
      </c>
      <c r="J39" s="35">
        <f t="shared" si="7"/>
        <v>44630</v>
      </c>
      <c r="K39" s="35">
        <f t="shared" si="7"/>
        <v>4550</v>
      </c>
      <c r="L39" s="35">
        <f t="shared" si="7"/>
        <v>0</v>
      </c>
      <c r="M39" s="35">
        <f t="shared" si="7"/>
        <v>0</v>
      </c>
      <c r="N39" s="35">
        <f t="shared" si="7"/>
        <v>0</v>
      </c>
      <c r="O39" s="35">
        <f>SUM(O13:O38)</f>
        <v>157180</v>
      </c>
      <c r="P39" s="35">
        <f>SUM(P13:P38)</f>
        <v>57980</v>
      </c>
      <c r="Q39" s="35">
        <f t="shared" ref="Q39:T39" si="8">SUM(Q13:Q38)</f>
        <v>0</v>
      </c>
      <c r="R39" s="35">
        <f t="shared" si="8"/>
        <v>57980</v>
      </c>
      <c r="S39" s="35">
        <f t="shared" si="8"/>
        <v>0</v>
      </c>
      <c r="T39" s="35">
        <f t="shared" si="8"/>
        <v>57980</v>
      </c>
      <c r="U39" s="35">
        <f>SUM(U13:U38)</f>
        <v>0</v>
      </c>
    </row>
    <row r="40" spans="1:22" s="47" customFormat="1" ht="27" customHeight="1" x14ac:dyDescent="0.55000000000000004">
      <c r="A40" s="28">
        <v>2</v>
      </c>
      <c r="B40" s="36" t="s">
        <v>20</v>
      </c>
      <c r="C40" s="35">
        <v>207902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127000</v>
      </c>
      <c r="K40" s="35">
        <v>0</v>
      </c>
      <c r="L40" s="35">
        <v>0</v>
      </c>
      <c r="M40" s="35">
        <v>0</v>
      </c>
      <c r="N40" s="35">
        <v>0</v>
      </c>
      <c r="O40" s="35">
        <f t="shared" ref="O40:O41" si="9">SUM(D40:N40)</f>
        <v>127000</v>
      </c>
      <c r="P40" s="31">
        <f t="shared" ref="P40:P41" si="10">+C40-O40</f>
        <v>80902</v>
      </c>
      <c r="Q40" s="35">
        <v>0</v>
      </c>
      <c r="R40" s="35">
        <v>80000</v>
      </c>
      <c r="S40" s="35">
        <v>0</v>
      </c>
      <c r="T40" s="31">
        <f t="shared" ref="T40:T41" si="11">SUM(Q40:S40)</f>
        <v>80000</v>
      </c>
      <c r="U40" s="32">
        <f t="shared" ref="U40:U41" si="12">+P40-T40</f>
        <v>902</v>
      </c>
    </row>
    <row r="41" spans="1:22" s="47" customFormat="1" ht="27" customHeight="1" x14ac:dyDescent="0.55000000000000004">
      <c r="A41" s="28">
        <v>3</v>
      </c>
      <c r="B41" s="36" t="s">
        <v>21</v>
      </c>
      <c r="C41" s="35">
        <v>1523460</v>
      </c>
      <c r="D41" s="35">
        <v>0</v>
      </c>
      <c r="E41" s="35">
        <v>0</v>
      </c>
      <c r="F41" s="35">
        <v>1290000</v>
      </c>
      <c r="G41" s="35">
        <v>0</v>
      </c>
      <c r="H41" s="35">
        <v>0</v>
      </c>
      <c r="I41" s="35">
        <v>0</v>
      </c>
      <c r="J41" s="35">
        <v>200000</v>
      </c>
      <c r="K41" s="35">
        <v>0</v>
      </c>
      <c r="L41" s="35">
        <v>0</v>
      </c>
      <c r="M41" s="35">
        <v>0</v>
      </c>
      <c r="N41" s="35">
        <v>0</v>
      </c>
      <c r="O41" s="35">
        <f t="shared" si="9"/>
        <v>1490000</v>
      </c>
      <c r="P41" s="31">
        <f t="shared" si="10"/>
        <v>33460</v>
      </c>
      <c r="Q41" s="35">
        <v>300000</v>
      </c>
      <c r="R41" s="35">
        <v>400000</v>
      </c>
      <c r="S41" s="35">
        <v>0</v>
      </c>
      <c r="T41" s="31">
        <f t="shared" si="11"/>
        <v>700000</v>
      </c>
      <c r="U41" s="32">
        <f t="shared" si="12"/>
        <v>-666540</v>
      </c>
    </row>
    <row r="42" spans="1:22" ht="29.25" customHeight="1" x14ac:dyDescent="0.55000000000000004">
      <c r="A42" s="37"/>
      <c r="B42" s="38" t="s">
        <v>54</v>
      </c>
      <c r="C42" s="39">
        <f>SUM(C39:C41)</f>
        <v>1946522</v>
      </c>
      <c r="D42" s="39">
        <f t="shared" ref="D42:U42" si="13">SUM(D39:D41)</f>
        <v>59580</v>
      </c>
      <c r="E42" s="39">
        <f t="shared" si="13"/>
        <v>22430</v>
      </c>
      <c r="F42" s="39">
        <f t="shared" si="13"/>
        <v>1290000</v>
      </c>
      <c r="G42" s="39">
        <f t="shared" si="13"/>
        <v>2720</v>
      </c>
      <c r="H42" s="39">
        <f t="shared" si="13"/>
        <v>7500</v>
      </c>
      <c r="I42" s="39">
        <f t="shared" si="13"/>
        <v>15770</v>
      </c>
      <c r="J42" s="39">
        <f t="shared" si="13"/>
        <v>371630</v>
      </c>
      <c r="K42" s="39">
        <f t="shared" si="13"/>
        <v>4550</v>
      </c>
      <c r="L42" s="39">
        <f t="shared" si="13"/>
        <v>0</v>
      </c>
      <c r="M42" s="39">
        <f t="shared" si="13"/>
        <v>0</v>
      </c>
      <c r="N42" s="39">
        <f t="shared" si="13"/>
        <v>0</v>
      </c>
      <c r="O42" s="39">
        <f t="shared" si="13"/>
        <v>1774180</v>
      </c>
      <c r="P42" s="39">
        <f t="shared" si="13"/>
        <v>172342</v>
      </c>
      <c r="Q42" s="39">
        <f t="shared" si="13"/>
        <v>300000</v>
      </c>
      <c r="R42" s="39">
        <f t="shared" si="13"/>
        <v>537980</v>
      </c>
      <c r="S42" s="39">
        <f t="shared" si="13"/>
        <v>0</v>
      </c>
      <c r="T42" s="39">
        <f t="shared" si="13"/>
        <v>837980</v>
      </c>
      <c r="U42" s="39">
        <f t="shared" si="13"/>
        <v>-665638</v>
      </c>
    </row>
    <row r="43" spans="1:22" ht="18.95" customHeight="1" x14ac:dyDescent="0.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5" t="s">
        <v>57</v>
      </c>
      <c r="R43" s="13"/>
      <c r="S43" s="13"/>
      <c r="T43" s="13" t="s">
        <v>58</v>
      </c>
      <c r="U43" s="1"/>
    </row>
    <row r="44" spans="1:22" ht="18.95" customHeight="1" x14ac:dyDescent="0.5">
      <c r="Q44" s="16"/>
      <c r="R44" s="65" t="s">
        <v>59</v>
      </c>
      <c r="S44" s="65"/>
      <c r="T44" s="16"/>
    </row>
    <row r="45" spans="1:22" s="5" customFormat="1" ht="18.95" customHeight="1" x14ac:dyDescent="0.5">
      <c r="A45" s="2"/>
      <c r="B45" s="1"/>
      <c r="Q45" s="16"/>
      <c r="R45" s="65" t="s">
        <v>107</v>
      </c>
      <c r="S45" s="65"/>
      <c r="T45" s="16"/>
      <c r="V45" s="1"/>
    </row>
    <row r="46" spans="1:22" s="5" customFormat="1" ht="18.95" customHeight="1" x14ac:dyDescent="0.5">
      <c r="A46" s="2"/>
      <c r="B46" s="13" t="s">
        <v>80</v>
      </c>
      <c r="V46" s="1"/>
    </row>
  </sheetData>
  <mergeCells count="14">
    <mergeCell ref="A1:T1"/>
    <mergeCell ref="R5:R6"/>
    <mergeCell ref="S5:S6"/>
    <mergeCell ref="R44:S44"/>
    <mergeCell ref="R45:S45"/>
    <mergeCell ref="A2:U2"/>
    <mergeCell ref="A3:A6"/>
    <mergeCell ref="B3:B6"/>
    <mergeCell ref="D3:E3"/>
    <mergeCell ref="F3:H3"/>
    <mergeCell ref="I3:K3"/>
    <mergeCell ref="L3:N3"/>
    <mergeCell ref="Q3:T4"/>
    <mergeCell ref="Q5:Q6"/>
  </mergeCells>
  <printOptions horizontalCentered="1"/>
  <pageMargins left="0" right="0" top="0.74803149606299213" bottom="0" header="0.31496062992125984" footer="0.31496062992125984"/>
  <pageSetup paperSize="9" scale="4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view="pageBreakPreview" zoomScale="60" zoomScaleNormal="100" workbookViewId="0">
      <pane xSplit="5" ySplit="9" topLeftCell="I10" activePane="bottomRight" state="frozen"/>
      <selection pane="topRight" activeCell="F1" sqref="F1"/>
      <selection pane="bottomLeft" activeCell="A10" sqref="A10"/>
      <selection pane="bottomRight" activeCell="U1" sqref="U1"/>
    </sheetView>
  </sheetViews>
  <sheetFormatPr defaultRowHeight="18.95" customHeight="1" x14ac:dyDescent="0.5"/>
  <cols>
    <col min="1" max="1" width="3.625" style="2" customWidth="1"/>
    <col min="2" max="2" width="42.75" style="1" customWidth="1"/>
    <col min="3" max="14" width="13.25" style="5" customWidth="1"/>
    <col min="15" max="15" width="15.375" style="5" customWidth="1"/>
    <col min="16" max="16" width="11.625" style="5" customWidth="1"/>
    <col min="17" max="17" width="12.75" style="5" customWidth="1"/>
    <col min="18" max="18" width="11.75" style="5" bestFit="1" customWidth="1"/>
    <col min="19" max="19" width="10.875" style="5" bestFit="1" customWidth="1"/>
    <col min="20" max="20" width="14.875" style="5" customWidth="1"/>
    <col min="21" max="21" width="17" style="5" customWidth="1"/>
    <col min="22" max="16384" width="9" style="1"/>
  </cols>
  <sheetData>
    <row r="1" spans="1:21" ht="21" customHeight="1" x14ac:dyDescent="0.6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3" t="s">
        <v>118</v>
      </c>
    </row>
    <row r="2" spans="1:21" ht="21.95" customHeight="1" x14ac:dyDescent="0.6">
      <c r="A2" s="66" t="s">
        <v>89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8.95" customHeight="1" x14ac:dyDescent="0.55000000000000004">
      <c r="A3" s="68" t="s">
        <v>0</v>
      </c>
      <c r="B3" s="69" t="s">
        <v>35</v>
      </c>
      <c r="C3" s="17" t="s">
        <v>1</v>
      </c>
      <c r="D3" s="76" t="s">
        <v>73</v>
      </c>
      <c r="E3" s="77"/>
      <c r="F3" s="76" t="s">
        <v>74</v>
      </c>
      <c r="G3" s="78"/>
      <c r="H3" s="77"/>
      <c r="I3" s="76" t="s">
        <v>75</v>
      </c>
      <c r="J3" s="78"/>
      <c r="K3" s="77"/>
      <c r="L3" s="76" t="s">
        <v>76</v>
      </c>
      <c r="M3" s="78"/>
      <c r="N3" s="77"/>
      <c r="O3" s="18" t="s">
        <v>36</v>
      </c>
      <c r="P3" s="19" t="s">
        <v>42</v>
      </c>
      <c r="Q3" s="67" t="s">
        <v>51</v>
      </c>
      <c r="R3" s="67"/>
      <c r="S3" s="67"/>
      <c r="T3" s="67"/>
      <c r="U3" s="18" t="s">
        <v>43</v>
      </c>
    </row>
    <row r="4" spans="1:21" ht="18.95" customHeight="1" x14ac:dyDescent="0.55000000000000004">
      <c r="A4" s="68"/>
      <c r="B4" s="70"/>
      <c r="C4" s="20" t="s">
        <v>39</v>
      </c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  <c r="N4" s="27" t="s">
        <v>72</v>
      </c>
      <c r="O4" s="21" t="s">
        <v>41</v>
      </c>
      <c r="P4" s="22" t="s">
        <v>41</v>
      </c>
      <c r="Q4" s="67"/>
      <c r="R4" s="67"/>
      <c r="S4" s="67"/>
      <c r="T4" s="67"/>
      <c r="U4" s="21" t="s">
        <v>37</v>
      </c>
    </row>
    <row r="5" spans="1:21" ht="18.95" customHeight="1" x14ac:dyDescent="0.55000000000000004">
      <c r="A5" s="68"/>
      <c r="B5" s="70"/>
      <c r="C5" s="20" t="s">
        <v>40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 t="s">
        <v>2</v>
      </c>
      <c r="P5" s="21" t="s">
        <v>2</v>
      </c>
      <c r="Q5" s="72" t="s">
        <v>49</v>
      </c>
      <c r="R5" s="72" t="s">
        <v>50</v>
      </c>
      <c r="S5" s="74" t="s">
        <v>56</v>
      </c>
      <c r="T5" s="23" t="s">
        <v>55</v>
      </c>
      <c r="U5" s="21" t="s">
        <v>38</v>
      </c>
    </row>
    <row r="6" spans="1:21" ht="18.95" customHeight="1" x14ac:dyDescent="0.55000000000000004">
      <c r="A6" s="68"/>
      <c r="B6" s="71"/>
      <c r="C6" s="24" t="s">
        <v>44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 t="s">
        <v>45</v>
      </c>
      <c r="P6" s="25" t="s">
        <v>47</v>
      </c>
      <c r="Q6" s="73"/>
      <c r="R6" s="73"/>
      <c r="S6" s="75"/>
      <c r="T6" s="26" t="s">
        <v>46</v>
      </c>
      <c r="U6" s="24" t="s">
        <v>48</v>
      </c>
    </row>
    <row r="7" spans="1:21" ht="18.95" customHeight="1" x14ac:dyDescent="0.5">
      <c r="A7" s="4"/>
      <c r="B7" s="3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8"/>
      <c r="Q7" s="6"/>
      <c r="R7" s="6"/>
      <c r="S7" s="6"/>
      <c r="T7" s="8"/>
      <c r="U7" s="7"/>
    </row>
    <row r="8" spans="1:21" s="46" customFormat="1" ht="27" customHeight="1" x14ac:dyDescent="0.55000000000000004">
      <c r="A8" s="28">
        <v>1</v>
      </c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0"/>
      <c r="R8" s="30"/>
      <c r="S8" s="30"/>
      <c r="T8" s="31"/>
      <c r="U8" s="32"/>
    </row>
    <row r="9" spans="1:21" s="46" customFormat="1" ht="27" customHeight="1" x14ac:dyDescent="0.55000000000000004">
      <c r="A9" s="28"/>
      <c r="B9" s="29" t="s">
        <v>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1"/>
      <c r="U9" s="32"/>
    </row>
    <row r="10" spans="1:21" s="46" customFormat="1" ht="27" customHeight="1" x14ac:dyDescent="0.55000000000000004">
      <c r="A10" s="28"/>
      <c r="B10" s="29" t="s">
        <v>6</v>
      </c>
      <c r="C10" s="30">
        <f>+C11</f>
        <v>28000</v>
      </c>
      <c r="D10" s="30">
        <f t="shared" ref="D10:N10" si="0">+D11</f>
        <v>0</v>
      </c>
      <c r="E10" s="30">
        <f t="shared" si="0"/>
        <v>0</v>
      </c>
      <c r="F10" s="30">
        <f t="shared" si="0"/>
        <v>0</v>
      </c>
      <c r="G10" s="30">
        <f t="shared" si="0"/>
        <v>0</v>
      </c>
      <c r="H10" s="30">
        <f t="shared" si="0"/>
        <v>7000</v>
      </c>
      <c r="I10" s="30">
        <f t="shared" si="0"/>
        <v>7000</v>
      </c>
      <c r="J10" s="30">
        <f t="shared" si="0"/>
        <v>0</v>
      </c>
      <c r="K10" s="30">
        <f t="shared" si="0"/>
        <v>0</v>
      </c>
      <c r="L10" s="30">
        <f t="shared" si="0"/>
        <v>7000</v>
      </c>
      <c r="M10" s="30">
        <f t="shared" si="0"/>
        <v>0</v>
      </c>
      <c r="N10" s="30">
        <f t="shared" si="0"/>
        <v>0</v>
      </c>
      <c r="O10" s="30"/>
      <c r="P10" s="31"/>
      <c r="Q10" s="30"/>
      <c r="R10" s="30"/>
      <c r="S10" s="30"/>
      <c r="T10" s="31"/>
      <c r="U10" s="32"/>
    </row>
    <row r="11" spans="1:21" s="46" customFormat="1" ht="27" customHeight="1" x14ac:dyDescent="0.55000000000000004">
      <c r="A11" s="28"/>
      <c r="B11" s="29" t="s">
        <v>13</v>
      </c>
      <c r="C11" s="30">
        <f>SUM(C13:C14)</f>
        <v>28000</v>
      </c>
      <c r="D11" s="30">
        <f t="shared" ref="D11:N11" si="1">SUM(D13:D14)</f>
        <v>0</v>
      </c>
      <c r="E11" s="30">
        <f t="shared" si="1"/>
        <v>0</v>
      </c>
      <c r="F11" s="30">
        <f t="shared" si="1"/>
        <v>0</v>
      </c>
      <c r="G11" s="30">
        <f t="shared" si="1"/>
        <v>0</v>
      </c>
      <c r="H11" s="30">
        <f t="shared" si="1"/>
        <v>7000</v>
      </c>
      <c r="I11" s="30">
        <f t="shared" si="1"/>
        <v>7000</v>
      </c>
      <c r="J11" s="30">
        <f t="shared" si="1"/>
        <v>0</v>
      </c>
      <c r="K11" s="30">
        <f t="shared" si="1"/>
        <v>0</v>
      </c>
      <c r="L11" s="30">
        <f t="shared" si="1"/>
        <v>7000</v>
      </c>
      <c r="M11" s="30">
        <f t="shared" si="1"/>
        <v>0</v>
      </c>
      <c r="N11" s="30">
        <f t="shared" si="1"/>
        <v>0</v>
      </c>
      <c r="O11" s="30"/>
      <c r="P11" s="31"/>
      <c r="Q11" s="30"/>
      <c r="R11" s="30"/>
      <c r="S11" s="30"/>
      <c r="T11" s="31"/>
      <c r="U11" s="32"/>
    </row>
    <row r="12" spans="1:21" s="46" customFormat="1" ht="27" customHeight="1" x14ac:dyDescent="0.55000000000000004">
      <c r="A12" s="28"/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0"/>
      <c r="R12" s="30"/>
      <c r="S12" s="30"/>
      <c r="T12" s="31"/>
      <c r="U12" s="32"/>
    </row>
    <row r="13" spans="1:21" s="47" customFormat="1" ht="27" customHeight="1" x14ac:dyDescent="0.55000000000000004">
      <c r="A13" s="33"/>
      <c r="B13" s="34" t="s">
        <v>22</v>
      </c>
      <c r="C13" s="35">
        <v>4000</v>
      </c>
      <c r="D13" s="35"/>
      <c r="E13" s="35"/>
      <c r="F13" s="35"/>
      <c r="G13" s="35"/>
      <c r="H13" s="35">
        <v>1000</v>
      </c>
      <c r="I13" s="35">
        <v>1000</v>
      </c>
      <c r="J13" s="35"/>
      <c r="K13" s="35"/>
      <c r="L13" s="35">
        <v>1000</v>
      </c>
      <c r="M13" s="35"/>
      <c r="N13" s="35"/>
      <c r="O13" s="35">
        <f>SUM(D13:N13)</f>
        <v>3000</v>
      </c>
      <c r="P13" s="31">
        <f>+C13-O13</f>
        <v>1000</v>
      </c>
      <c r="Q13" s="35">
        <v>500</v>
      </c>
      <c r="R13" s="35">
        <v>500</v>
      </c>
      <c r="S13" s="35">
        <v>0</v>
      </c>
      <c r="T13" s="31">
        <f>SUM(Q13:S13)</f>
        <v>1000</v>
      </c>
      <c r="U13" s="32">
        <f>+P13-T13</f>
        <v>0</v>
      </c>
    </row>
    <row r="14" spans="1:21" s="47" customFormat="1" ht="27" customHeight="1" x14ac:dyDescent="0.55000000000000004">
      <c r="A14" s="33"/>
      <c r="B14" s="34" t="s">
        <v>23</v>
      </c>
      <c r="C14" s="35">
        <v>24000</v>
      </c>
      <c r="D14" s="35"/>
      <c r="E14" s="35"/>
      <c r="F14" s="35"/>
      <c r="G14" s="35"/>
      <c r="H14" s="35">
        <v>6000</v>
      </c>
      <c r="I14" s="35">
        <v>6000</v>
      </c>
      <c r="J14" s="35"/>
      <c r="K14" s="35"/>
      <c r="L14" s="35">
        <v>6000</v>
      </c>
      <c r="M14" s="35"/>
      <c r="N14" s="35"/>
      <c r="O14" s="35">
        <f>SUM(D14:N14)</f>
        <v>18000</v>
      </c>
      <c r="P14" s="31">
        <f>+C14-O14</f>
        <v>6000</v>
      </c>
      <c r="Q14" s="35">
        <v>3000</v>
      </c>
      <c r="R14" s="35">
        <v>3000</v>
      </c>
      <c r="S14" s="35">
        <v>0</v>
      </c>
      <c r="T14" s="31">
        <f>SUM(Q14:S14)</f>
        <v>6000</v>
      </c>
      <c r="U14" s="32">
        <f>+P14-T14</f>
        <v>0</v>
      </c>
    </row>
    <row r="15" spans="1:21" s="46" customFormat="1" ht="27" customHeight="1" x14ac:dyDescent="0.55000000000000004">
      <c r="A15" s="28"/>
      <c r="B15" s="29" t="s">
        <v>7</v>
      </c>
      <c r="C15" s="30">
        <f>+C16+C22+C28</f>
        <v>131440</v>
      </c>
      <c r="D15" s="30">
        <f t="shared" ref="D15:N15" si="2">+D16+D22+D28</f>
        <v>0</v>
      </c>
      <c r="E15" s="30">
        <f t="shared" si="2"/>
        <v>6160</v>
      </c>
      <c r="F15" s="30">
        <f t="shared" si="2"/>
        <v>0</v>
      </c>
      <c r="G15" s="30">
        <f t="shared" si="2"/>
        <v>46430</v>
      </c>
      <c r="H15" s="30">
        <f t="shared" si="2"/>
        <v>6615</v>
      </c>
      <c r="I15" s="30">
        <f t="shared" si="2"/>
        <v>36800</v>
      </c>
      <c r="J15" s="30">
        <f t="shared" si="2"/>
        <v>0</v>
      </c>
      <c r="K15" s="30">
        <f t="shared" si="2"/>
        <v>0</v>
      </c>
      <c r="L15" s="30">
        <f t="shared" si="2"/>
        <v>6800</v>
      </c>
      <c r="M15" s="30">
        <f t="shared" si="2"/>
        <v>0</v>
      </c>
      <c r="N15" s="30">
        <f t="shared" si="2"/>
        <v>0</v>
      </c>
      <c r="O15" s="30"/>
      <c r="P15" s="31"/>
      <c r="Q15" s="30"/>
      <c r="R15" s="30"/>
      <c r="S15" s="30"/>
      <c r="T15" s="31"/>
      <c r="U15" s="32"/>
    </row>
    <row r="16" spans="1:21" s="46" customFormat="1" ht="27" customHeight="1" x14ac:dyDescent="0.55000000000000004">
      <c r="A16" s="28"/>
      <c r="B16" s="29" t="s">
        <v>8</v>
      </c>
      <c r="C16" s="30">
        <f>SUM(C17:C20)</f>
        <v>51200</v>
      </c>
      <c r="D16" s="30">
        <f t="shared" ref="D16:N16" si="3">SUM(D17:D20)</f>
        <v>0</v>
      </c>
      <c r="E16" s="30">
        <f t="shared" si="3"/>
        <v>0</v>
      </c>
      <c r="F16" s="30">
        <f t="shared" si="3"/>
        <v>0</v>
      </c>
      <c r="G16" s="30">
        <f t="shared" si="3"/>
        <v>14600</v>
      </c>
      <c r="H16" s="30">
        <f t="shared" si="3"/>
        <v>6615</v>
      </c>
      <c r="I16" s="30">
        <f t="shared" si="3"/>
        <v>6800</v>
      </c>
      <c r="J16" s="30">
        <f t="shared" si="3"/>
        <v>0</v>
      </c>
      <c r="K16" s="30">
        <f t="shared" si="3"/>
        <v>0</v>
      </c>
      <c r="L16" s="30">
        <f t="shared" si="3"/>
        <v>6800</v>
      </c>
      <c r="M16" s="30">
        <f t="shared" si="3"/>
        <v>0</v>
      </c>
      <c r="N16" s="30">
        <f t="shared" si="3"/>
        <v>0</v>
      </c>
      <c r="O16" s="30"/>
      <c r="P16" s="31"/>
      <c r="Q16" s="30"/>
      <c r="R16" s="30"/>
      <c r="S16" s="30"/>
      <c r="T16" s="31"/>
      <c r="U16" s="32"/>
    </row>
    <row r="17" spans="1:21" s="47" customFormat="1" ht="27" customHeight="1" x14ac:dyDescent="0.55000000000000004">
      <c r="A17" s="33"/>
      <c r="B17" s="34" t="s">
        <v>24</v>
      </c>
      <c r="C17" s="35">
        <v>27200</v>
      </c>
      <c r="D17" s="35"/>
      <c r="E17" s="35"/>
      <c r="F17" s="35"/>
      <c r="G17" s="35">
        <v>6800</v>
      </c>
      <c r="H17" s="35"/>
      <c r="I17" s="35">
        <v>6800</v>
      </c>
      <c r="J17" s="35"/>
      <c r="K17" s="35"/>
      <c r="L17" s="35">
        <v>6800</v>
      </c>
      <c r="M17" s="35"/>
      <c r="N17" s="35"/>
      <c r="O17" s="35">
        <f>SUM(D17:N17)</f>
        <v>20400</v>
      </c>
      <c r="P17" s="31">
        <f>+C17-O17</f>
        <v>6800</v>
      </c>
      <c r="Q17" s="35">
        <v>5060</v>
      </c>
      <c r="R17" s="35">
        <v>1740</v>
      </c>
      <c r="S17" s="35">
        <v>0</v>
      </c>
      <c r="T17" s="31">
        <f>SUM(Q17:S17)</f>
        <v>6800</v>
      </c>
      <c r="U17" s="32">
        <f>+P17-T17</f>
        <v>0</v>
      </c>
    </row>
    <row r="18" spans="1:21" s="47" customFormat="1" ht="27" customHeight="1" x14ac:dyDescent="0.55000000000000004">
      <c r="A18" s="33"/>
      <c r="B18" s="34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1"/>
      <c r="Q18" s="35"/>
      <c r="R18" s="35"/>
      <c r="S18" s="35"/>
      <c r="T18" s="31"/>
      <c r="U18" s="32"/>
    </row>
    <row r="19" spans="1:21" s="47" customFormat="1" ht="27" customHeight="1" x14ac:dyDescent="0.55000000000000004">
      <c r="A19" s="33"/>
      <c r="B19" s="34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1"/>
      <c r="Q19" s="35"/>
      <c r="R19" s="35"/>
      <c r="S19" s="35"/>
      <c r="T19" s="31"/>
      <c r="U19" s="32"/>
    </row>
    <row r="20" spans="1:21" s="47" customFormat="1" ht="27" customHeight="1" x14ac:dyDescent="0.55000000000000004">
      <c r="A20" s="33"/>
      <c r="B20" s="34" t="s">
        <v>25</v>
      </c>
      <c r="C20" s="35">
        <v>24000</v>
      </c>
      <c r="D20" s="35"/>
      <c r="E20" s="35"/>
      <c r="F20" s="35"/>
      <c r="G20" s="35">
        <v>7800</v>
      </c>
      <c r="H20" s="35">
        <v>6615</v>
      </c>
      <c r="I20" s="35"/>
      <c r="J20" s="35"/>
      <c r="K20" s="35"/>
      <c r="L20" s="35"/>
      <c r="M20" s="35"/>
      <c r="N20" s="35"/>
      <c r="O20" s="35">
        <f>SUM(D20:N20)</f>
        <v>14415</v>
      </c>
      <c r="P20" s="31">
        <f>+C20-O20</f>
        <v>9585</v>
      </c>
      <c r="Q20" s="35">
        <v>9585</v>
      </c>
      <c r="R20" s="35">
        <v>0</v>
      </c>
      <c r="S20" s="35">
        <v>0</v>
      </c>
      <c r="T20" s="31">
        <f>SUM(Q20:S20)</f>
        <v>9585</v>
      </c>
      <c r="U20" s="32">
        <f>+P20-T20</f>
        <v>0</v>
      </c>
    </row>
    <row r="21" spans="1:21" s="47" customFormat="1" ht="27" customHeight="1" x14ac:dyDescent="0.55000000000000004">
      <c r="A21" s="33"/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1"/>
      <c r="Q21" s="35"/>
      <c r="R21" s="35"/>
      <c r="S21" s="35"/>
      <c r="T21" s="31"/>
      <c r="U21" s="32"/>
    </row>
    <row r="22" spans="1:21" s="46" customFormat="1" ht="27" customHeight="1" x14ac:dyDescent="0.55000000000000004">
      <c r="A22" s="28"/>
      <c r="B22" s="29" t="s">
        <v>9</v>
      </c>
      <c r="C22" s="30">
        <f>SUM(C23)</f>
        <v>15000</v>
      </c>
      <c r="D22" s="30">
        <f t="shared" ref="D22:N22" si="4">SUM(D23)</f>
        <v>0</v>
      </c>
      <c r="E22" s="30">
        <f t="shared" si="4"/>
        <v>0</v>
      </c>
      <c r="F22" s="30">
        <f t="shared" si="4"/>
        <v>0</v>
      </c>
      <c r="G22" s="30">
        <f t="shared" si="4"/>
        <v>2750</v>
      </c>
      <c r="H22" s="30">
        <f t="shared" si="4"/>
        <v>0</v>
      </c>
      <c r="I22" s="30">
        <f t="shared" si="4"/>
        <v>0</v>
      </c>
      <c r="J22" s="30">
        <f t="shared" si="4"/>
        <v>0</v>
      </c>
      <c r="K22" s="30">
        <f t="shared" si="4"/>
        <v>0</v>
      </c>
      <c r="L22" s="30">
        <f t="shared" si="4"/>
        <v>0</v>
      </c>
      <c r="M22" s="30">
        <f t="shared" si="4"/>
        <v>0</v>
      </c>
      <c r="N22" s="30">
        <f t="shared" si="4"/>
        <v>0</v>
      </c>
      <c r="O22" s="30"/>
      <c r="P22" s="31"/>
      <c r="Q22" s="30"/>
      <c r="R22" s="30"/>
      <c r="S22" s="30"/>
      <c r="T22" s="31"/>
      <c r="U22" s="32"/>
    </row>
    <row r="23" spans="1:21" s="47" customFormat="1" ht="27" customHeight="1" x14ac:dyDescent="0.55000000000000004">
      <c r="A23" s="33"/>
      <c r="B23" s="34" t="s">
        <v>26</v>
      </c>
      <c r="C23" s="35">
        <v>15000</v>
      </c>
      <c r="D23" s="35"/>
      <c r="E23" s="35"/>
      <c r="F23" s="35"/>
      <c r="G23" s="35">
        <v>2750</v>
      </c>
      <c r="H23" s="35"/>
      <c r="I23" s="35"/>
      <c r="J23" s="35"/>
      <c r="K23" s="35"/>
      <c r="L23" s="35"/>
      <c r="M23" s="35"/>
      <c r="N23" s="35"/>
      <c r="O23" s="35">
        <f>SUM(D23:N23)</f>
        <v>2750</v>
      </c>
      <c r="P23" s="31">
        <f>+C23-O23</f>
        <v>12250</v>
      </c>
      <c r="Q23" s="35">
        <v>12250</v>
      </c>
      <c r="R23" s="35">
        <v>0</v>
      </c>
      <c r="S23" s="35">
        <v>0</v>
      </c>
      <c r="T23" s="31">
        <f>SUM(Q23:S23)</f>
        <v>12250</v>
      </c>
      <c r="U23" s="32">
        <f>+P23-T23</f>
        <v>0</v>
      </c>
    </row>
    <row r="24" spans="1:21" s="47" customFormat="1" ht="27" customHeight="1" x14ac:dyDescent="0.55000000000000004">
      <c r="A24" s="33"/>
      <c r="B24" s="34" t="s">
        <v>10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1"/>
      <c r="Q24" s="35"/>
      <c r="R24" s="35"/>
      <c r="S24" s="35"/>
      <c r="T24" s="31"/>
      <c r="U24" s="32"/>
    </row>
    <row r="25" spans="1:21" s="47" customFormat="1" ht="27" customHeight="1" x14ac:dyDescent="0.55000000000000004">
      <c r="A25" s="33"/>
      <c r="B25" s="34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1"/>
      <c r="Q25" s="35"/>
      <c r="R25" s="35"/>
      <c r="S25" s="35"/>
      <c r="T25" s="31"/>
      <c r="U25" s="32"/>
    </row>
    <row r="26" spans="1:21" s="47" customFormat="1" ht="27" customHeight="1" x14ac:dyDescent="0.55000000000000004">
      <c r="A26" s="33"/>
      <c r="B26" s="34" t="s">
        <v>12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1"/>
      <c r="Q26" s="35"/>
      <c r="R26" s="35"/>
      <c r="S26" s="35"/>
      <c r="T26" s="31"/>
      <c r="U26" s="32"/>
    </row>
    <row r="27" spans="1:21" s="47" customFormat="1" ht="27" customHeight="1" x14ac:dyDescent="0.55000000000000004">
      <c r="A27" s="33"/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1"/>
      <c r="Q27" s="35"/>
      <c r="R27" s="35"/>
      <c r="S27" s="35"/>
      <c r="T27" s="31"/>
      <c r="U27" s="32"/>
    </row>
    <row r="28" spans="1:21" s="46" customFormat="1" ht="27" customHeight="1" x14ac:dyDescent="0.55000000000000004">
      <c r="A28" s="28"/>
      <c r="B28" s="29" t="s">
        <v>27</v>
      </c>
      <c r="C28" s="30">
        <f>SUM(C29:C32)</f>
        <v>65240</v>
      </c>
      <c r="D28" s="30">
        <f t="shared" ref="D28:N28" si="5">SUM(D29:D32)</f>
        <v>0</v>
      </c>
      <c r="E28" s="30">
        <f t="shared" si="5"/>
        <v>6160</v>
      </c>
      <c r="F28" s="30">
        <f t="shared" si="5"/>
        <v>0</v>
      </c>
      <c r="G28" s="30">
        <f t="shared" si="5"/>
        <v>29080</v>
      </c>
      <c r="H28" s="30">
        <f t="shared" si="5"/>
        <v>0</v>
      </c>
      <c r="I28" s="30">
        <f t="shared" si="5"/>
        <v>30000</v>
      </c>
      <c r="J28" s="30">
        <f t="shared" si="5"/>
        <v>0</v>
      </c>
      <c r="K28" s="30">
        <f t="shared" si="5"/>
        <v>0</v>
      </c>
      <c r="L28" s="30">
        <f t="shared" si="5"/>
        <v>0</v>
      </c>
      <c r="M28" s="30">
        <f t="shared" si="5"/>
        <v>0</v>
      </c>
      <c r="N28" s="30">
        <f t="shared" si="5"/>
        <v>0</v>
      </c>
      <c r="O28" s="30"/>
      <c r="P28" s="31"/>
      <c r="Q28" s="30"/>
      <c r="R28" s="30"/>
      <c r="S28" s="30"/>
      <c r="T28" s="31"/>
      <c r="U28" s="32"/>
    </row>
    <row r="29" spans="1:21" s="47" customFormat="1" ht="27" customHeight="1" x14ac:dyDescent="0.55000000000000004">
      <c r="A29" s="33"/>
      <c r="B29" s="34" t="s">
        <v>28</v>
      </c>
      <c r="C29" s="35">
        <v>30000</v>
      </c>
      <c r="D29" s="35"/>
      <c r="E29" s="35"/>
      <c r="F29" s="35"/>
      <c r="G29" s="35"/>
      <c r="H29" s="35"/>
      <c r="I29" s="35">
        <v>30000</v>
      </c>
      <c r="J29" s="35"/>
      <c r="K29" s="35"/>
      <c r="L29" s="35"/>
      <c r="M29" s="35"/>
      <c r="N29" s="35"/>
      <c r="O29" s="35">
        <f>SUM(D29:N29)</f>
        <v>30000</v>
      </c>
      <c r="P29" s="31">
        <f>+C29-O29</f>
        <v>0</v>
      </c>
      <c r="Q29" s="35">
        <v>0</v>
      </c>
      <c r="R29" s="35">
        <v>0</v>
      </c>
      <c r="S29" s="35">
        <v>0</v>
      </c>
      <c r="T29" s="31">
        <f>SUM(Q29:S29)</f>
        <v>0</v>
      </c>
      <c r="U29" s="32">
        <f>+P29-T29</f>
        <v>0</v>
      </c>
    </row>
    <row r="30" spans="1:21" s="47" customFormat="1" ht="27" customHeight="1" x14ac:dyDescent="0.55000000000000004">
      <c r="A30" s="33"/>
      <c r="B30" s="34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1"/>
      <c r="Q30" s="35"/>
      <c r="R30" s="35"/>
      <c r="S30" s="35"/>
      <c r="T30" s="31"/>
      <c r="U30" s="32"/>
    </row>
    <row r="31" spans="1:21" s="47" customFormat="1" ht="27" customHeight="1" x14ac:dyDescent="0.55000000000000004">
      <c r="A31" s="33"/>
      <c r="B31" s="34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1"/>
      <c r="Q31" s="35"/>
      <c r="R31" s="35"/>
      <c r="S31" s="35"/>
      <c r="T31" s="31"/>
      <c r="U31" s="32"/>
    </row>
    <row r="32" spans="1:21" s="47" customFormat="1" ht="27" customHeight="1" x14ac:dyDescent="0.55000000000000004">
      <c r="A32" s="33"/>
      <c r="B32" s="34" t="s">
        <v>31</v>
      </c>
      <c r="C32" s="35">
        <v>35240</v>
      </c>
      <c r="D32" s="35"/>
      <c r="E32" s="35">
        <v>6160</v>
      </c>
      <c r="F32" s="35"/>
      <c r="G32" s="35">
        <v>29080</v>
      </c>
      <c r="H32" s="35"/>
      <c r="I32" s="35"/>
      <c r="J32" s="35"/>
      <c r="K32" s="35"/>
      <c r="L32" s="35"/>
      <c r="M32" s="35"/>
      <c r="N32" s="35"/>
      <c r="O32" s="35">
        <f>SUM(D32:N32)</f>
        <v>35240</v>
      </c>
      <c r="P32" s="31">
        <f>+C32-O32</f>
        <v>0</v>
      </c>
      <c r="Q32" s="35">
        <v>0</v>
      </c>
      <c r="R32" s="35">
        <v>0</v>
      </c>
      <c r="S32" s="35">
        <v>0</v>
      </c>
      <c r="T32" s="31">
        <f>SUM(Q32:S32)</f>
        <v>0</v>
      </c>
      <c r="U32" s="32">
        <f>+P32-T32</f>
        <v>0</v>
      </c>
    </row>
    <row r="33" spans="1:22" s="47" customFormat="1" ht="27" customHeight="1" x14ac:dyDescent="0.55000000000000004">
      <c r="A33" s="33"/>
      <c r="B33" s="34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1"/>
      <c r="Q33" s="35"/>
      <c r="R33" s="35"/>
      <c r="S33" s="35"/>
      <c r="T33" s="31"/>
      <c r="U33" s="32"/>
    </row>
    <row r="34" spans="1:22" s="47" customFormat="1" ht="27" customHeight="1" x14ac:dyDescent="0.55000000000000004">
      <c r="A34" s="33"/>
      <c r="B34" s="34" t="s">
        <v>33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1"/>
      <c r="Q34" s="35"/>
      <c r="R34" s="35"/>
      <c r="S34" s="35"/>
      <c r="T34" s="31"/>
      <c r="U34" s="32"/>
    </row>
    <row r="35" spans="1:22" s="47" customFormat="1" ht="27" customHeight="1" x14ac:dyDescent="0.55000000000000004">
      <c r="A35" s="33"/>
      <c r="B35" s="34" t="s">
        <v>34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1"/>
      <c r="Q35" s="35"/>
      <c r="R35" s="35"/>
      <c r="S35" s="35"/>
      <c r="T35" s="31"/>
      <c r="U35" s="32"/>
    </row>
    <row r="36" spans="1:22" s="46" customFormat="1" ht="27" customHeight="1" x14ac:dyDescent="0.55000000000000004">
      <c r="A36" s="28"/>
      <c r="B36" s="29" t="s">
        <v>15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  <c r="Q36" s="30"/>
      <c r="R36" s="30"/>
      <c r="S36" s="30"/>
      <c r="T36" s="31"/>
      <c r="U36" s="32"/>
    </row>
    <row r="37" spans="1:22" s="46" customFormat="1" ht="27" customHeight="1" x14ac:dyDescent="0.55000000000000004">
      <c r="A37" s="28"/>
      <c r="B37" s="29" t="s">
        <v>60</v>
      </c>
      <c r="C37" s="30">
        <f>+C38</f>
        <v>30000</v>
      </c>
      <c r="D37" s="30">
        <f t="shared" ref="D37:N37" si="6">+D38</f>
        <v>0</v>
      </c>
      <c r="E37" s="30">
        <f t="shared" si="6"/>
        <v>0</v>
      </c>
      <c r="F37" s="30">
        <f t="shared" si="6"/>
        <v>0</v>
      </c>
      <c r="G37" s="30">
        <f t="shared" si="6"/>
        <v>0</v>
      </c>
      <c r="H37" s="30">
        <f t="shared" si="6"/>
        <v>15000</v>
      </c>
      <c r="I37" s="30">
        <f t="shared" si="6"/>
        <v>0</v>
      </c>
      <c r="J37" s="30">
        <f t="shared" si="6"/>
        <v>0</v>
      </c>
      <c r="K37" s="30">
        <f t="shared" si="6"/>
        <v>0</v>
      </c>
      <c r="L37" s="30">
        <f t="shared" si="6"/>
        <v>0</v>
      </c>
      <c r="M37" s="30">
        <f t="shared" si="6"/>
        <v>0</v>
      </c>
      <c r="N37" s="30">
        <f t="shared" si="6"/>
        <v>0</v>
      </c>
      <c r="O37" s="30"/>
      <c r="P37" s="31"/>
      <c r="Q37" s="30"/>
      <c r="R37" s="30"/>
      <c r="S37" s="30"/>
      <c r="T37" s="31"/>
      <c r="U37" s="32"/>
    </row>
    <row r="38" spans="1:22" s="47" customFormat="1" ht="27" customHeight="1" x14ac:dyDescent="0.55000000000000004">
      <c r="A38" s="33"/>
      <c r="B38" s="34" t="s">
        <v>61</v>
      </c>
      <c r="C38" s="35">
        <v>30000</v>
      </c>
      <c r="D38" s="35"/>
      <c r="E38" s="35"/>
      <c r="F38" s="35"/>
      <c r="G38" s="35"/>
      <c r="H38" s="35">
        <v>15000</v>
      </c>
      <c r="I38" s="35"/>
      <c r="J38" s="35"/>
      <c r="K38" s="35"/>
      <c r="L38" s="35"/>
      <c r="M38" s="35"/>
      <c r="N38" s="35"/>
      <c r="O38" s="35">
        <f>SUM(D38:N38)</f>
        <v>15000</v>
      </c>
      <c r="P38" s="31">
        <f>+C38-O38</f>
        <v>15000</v>
      </c>
      <c r="Q38" s="35">
        <v>0</v>
      </c>
      <c r="R38" s="35">
        <v>15000</v>
      </c>
      <c r="S38" s="35">
        <v>0</v>
      </c>
      <c r="T38" s="31">
        <f>SUM(Q38:S38)</f>
        <v>15000</v>
      </c>
      <c r="U38" s="32">
        <f>+P38-T38</f>
        <v>0</v>
      </c>
    </row>
    <row r="39" spans="1:22" s="47" customFormat="1" ht="27" customHeight="1" x14ac:dyDescent="0.55000000000000004">
      <c r="A39" s="33"/>
      <c r="B39" s="29" t="s">
        <v>52</v>
      </c>
      <c r="C39" s="35">
        <f>+C10+C15+C37</f>
        <v>189440</v>
      </c>
      <c r="D39" s="35">
        <f t="shared" ref="D39:N39" si="7">+D10+D15+D37</f>
        <v>0</v>
      </c>
      <c r="E39" s="35">
        <f t="shared" si="7"/>
        <v>6160</v>
      </c>
      <c r="F39" s="35">
        <f t="shared" si="7"/>
        <v>0</v>
      </c>
      <c r="G39" s="35">
        <f t="shared" si="7"/>
        <v>46430</v>
      </c>
      <c r="H39" s="35">
        <f t="shared" si="7"/>
        <v>28615</v>
      </c>
      <c r="I39" s="35">
        <f t="shared" si="7"/>
        <v>43800</v>
      </c>
      <c r="J39" s="35">
        <f t="shared" si="7"/>
        <v>0</v>
      </c>
      <c r="K39" s="35">
        <f t="shared" si="7"/>
        <v>0</v>
      </c>
      <c r="L39" s="35">
        <f t="shared" si="7"/>
        <v>13800</v>
      </c>
      <c r="M39" s="35">
        <f t="shared" si="7"/>
        <v>0</v>
      </c>
      <c r="N39" s="35">
        <f t="shared" si="7"/>
        <v>0</v>
      </c>
      <c r="O39" s="35">
        <f>SUM(O13:O38)</f>
        <v>138805</v>
      </c>
      <c r="P39" s="35">
        <f>SUM(P13:P38)</f>
        <v>50635</v>
      </c>
      <c r="Q39" s="35">
        <f t="shared" ref="Q39:U39" si="8">SUM(Q13:Q38)</f>
        <v>30395</v>
      </c>
      <c r="R39" s="35">
        <f t="shared" si="8"/>
        <v>20240</v>
      </c>
      <c r="S39" s="35">
        <f t="shared" si="8"/>
        <v>0</v>
      </c>
      <c r="T39" s="35">
        <f t="shared" si="8"/>
        <v>50635</v>
      </c>
      <c r="U39" s="35">
        <f t="shared" si="8"/>
        <v>0</v>
      </c>
    </row>
    <row r="40" spans="1:22" s="47" customFormat="1" ht="27" customHeight="1" x14ac:dyDescent="0.55000000000000004">
      <c r="A40" s="28">
        <v>2</v>
      </c>
      <c r="B40" s="36" t="s">
        <v>20</v>
      </c>
      <c r="C40" s="35">
        <v>212812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214300</v>
      </c>
      <c r="M40" s="35">
        <v>0</v>
      </c>
      <c r="N40" s="35">
        <v>0</v>
      </c>
      <c r="O40" s="35">
        <f t="shared" ref="O40:O41" si="9">SUM(D40:N40)</f>
        <v>214300</v>
      </c>
      <c r="P40" s="31">
        <f t="shared" ref="P40:P41" si="10">+C40-O40</f>
        <v>-1488</v>
      </c>
      <c r="Q40" s="35">
        <v>0</v>
      </c>
      <c r="R40" s="35">
        <v>0</v>
      </c>
      <c r="S40" s="35">
        <v>0</v>
      </c>
      <c r="T40" s="31">
        <f t="shared" ref="T40:T41" si="11">SUM(Q40:S40)</f>
        <v>0</v>
      </c>
      <c r="U40" s="32">
        <f t="shared" ref="U40:U41" si="12">+P40-T40</f>
        <v>-1488</v>
      </c>
    </row>
    <row r="41" spans="1:22" s="47" customFormat="1" ht="27" customHeight="1" x14ac:dyDescent="0.55000000000000004">
      <c r="A41" s="28">
        <v>3</v>
      </c>
      <c r="B41" s="36" t="s">
        <v>21</v>
      </c>
      <c r="C41" s="35">
        <v>1572560</v>
      </c>
      <c r="D41" s="35">
        <v>0</v>
      </c>
      <c r="E41" s="35">
        <v>0</v>
      </c>
      <c r="F41" s="35">
        <v>1200000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f t="shared" si="9"/>
        <v>1200000</v>
      </c>
      <c r="P41" s="31">
        <f t="shared" si="10"/>
        <v>372560</v>
      </c>
      <c r="Q41" s="35">
        <v>0</v>
      </c>
      <c r="R41" s="35">
        <v>0</v>
      </c>
      <c r="S41" s="35">
        <v>0</v>
      </c>
      <c r="T41" s="31">
        <f t="shared" si="11"/>
        <v>0</v>
      </c>
      <c r="U41" s="32">
        <f t="shared" si="12"/>
        <v>372560</v>
      </c>
    </row>
    <row r="42" spans="1:22" ht="29.25" customHeight="1" x14ac:dyDescent="0.55000000000000004">
      <c r="A42" s="37"/>
      <c r="B42" s="38" t="s">
        <v>54</v>
      </c>
      <c r="C42" s="52">
        <f>SUM(C39:C41)</f>
        <v>1974812</v>
      </c>
      <c r="D42" s="52">
        <f t="shared" ref="D42:S42" si="13">SUM(D39:D41)</f>
        <v>0</v>
      </c>
      <c r="E42" s="52">
        <f t="shared" si="13"/>
        <v>6160</v>
      </c>
      <c r="F42" s="52">
        <f t="shared" si="13"/>
        <v>1200000</v>
      </c>
      <c r="G42" s="52">
        <f t="shared" si="13"/>
        <v>46430</v>
      </c>
      <c r="H42" s="52">
        <f t="shared" si="13"/>
        <v>28615</v>
      </c>
      <c r="I42" s="52">
        <f t="shared" si="13"/>
        <v>43800</v>
      </c>
      <c r="J42" s="52">
        <f t="shared" si="13"/>
        <v>0</v>
      </c>
      <c r="K42" s="52">
        <f t="shared" si="13"/>
        <v>0</v>
      </c>
      <c r="L42" s="52">
        <f t="shared" si="13"/>
        <v>228100</v>
      </c>
      <c r="M42" s="52">
        <f t="shared" si="13"/>
        <v>0</v>
      </c>
      <c r="N42" s="52">
        <f t="shared" si="13"/>
        <v>0</v>
      </c>
      <c r="O42" s="52">
        <f t="shared" si="13"/>
        <v>1553105</v>
      </c>
      <c r="P42" s="52">
        <f t="shared" si="13"/>
        <v>421707</v>
      </c>
      <c r="Q42" s="52">
        <f t="shared" si="13"/>
        <v>30395</v>
      </c>
      <c r="R42" s="52">
        <f t="shared" si="13"/>
        <v>20240</v>
      </c>
      <c r="S42" s="52">
        <f t="shared" si="13"/>
        <v>0</v>
      </c>
      <c r="T42" s="52">
        <f>SUM(T39:T41)</f>
        <v>50635</v>
      </c>
      <c r="U42" s="52">
        <f>SUM(U39:U41)</f>
        <v>371072</v>
      </c>
    </row>
    <row r="43" spans="1:22" ht="18.95" customHeight="1" x14ac:dyDescent="0.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5" t="s">
        <v>57</v>
      </c>
      <c r="R43" s="13"/>
      <c r="S43" s="13"/>
      <c r="T43" s="13" t="s">
        <v>58</v>
      </c>
      <c r="U43" s="1"/>
    </row>
    <row r="44" spans="1:22" ht="18.95" customHeight="1" x14ac:dyDescent="0.5">
      <c r="Q44" s="16"/>
      <c r="R44" s="65" t="s">
        <v>59</v>
      </c>
      <c r="S44" s="65"/>
      <c r="T44" s="16"/>
    </row>
    <row r="45" spans="1:22" s="5" customFormat="1" ht="18.95" customHeight="1" x14ac:dyDescent="0.5">
      <c r="A45" s="2"/>
      <c r="B45" s="1"/>
      <c r="Q45" s="16"/>
      <c r="R45" s="65" t="s">
        <v>116</v>
      </c>
      <c r="S45" s="65"/>
      <c r="T45" s="16"/>
      <c r="V45" s="1"/>
    </row>
    <row r="46" spans="1:22" s="5" customFormat="1" ht="18.95" customHeight="1" x14ac:dyDescent="0.5">
      <c r="A46" s="2"/>
      <c r="B46" s="13" t="s">
        <v>80</v>
      </c>
      <c r="V46" s="1"/>
    </row>
  </sheetData>
  <mergeCells count="14">
    <mergeCell ref="A1:T1"/>
    <mergeCell ref="R5:R6"/>
    <mergeCell ref="S5:S6"/>
    <mergeCell ref="R44:S44"/>
    <mergeCell ref="R45:S45"/>
    <mergeCell ref="A2:U2"/>
    <mergeCell ref="A3:A6"/>
    <mergeCell ref="B3:B6"/>
    <mergeCell ref="D3:E3"/>
    <mergeCell ref="F3:H3"/>
    <mergeCell ref="I3:K3"/>
    <mergeCell ref="L3:N3"/>
    <mergeCell ref="Q3:T4"/>
    <mergeCell ref="Q5:Q6"/>
  </mergeCells>
  <printOptions horizontalCentered="1"/>
  <pageMargins left="0" right="0" top="0.74803149606299213" bottom="0" header="0.31496062992125984" footer="0.31496062992125984"/>
  <pageSetup paperSize="9" scale="4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view="pageBreakPreview" zoomScale="60" zoomScaleNormal="100" workbookViewId="0">
      <pane xSplit="5" ySplit="9" topLeftCell="I10" activePane="bottomRight" state="frozen"/>
      <selection pane="topRight" activeCell="F1" sqref="F1"/>
      <selection pane="bottomLeft" activeCell="A10" sqref="A10"/>
      <selection pane="bottomRight" activeCell="U1" sqref="U1"/>
    </sheetView>
  </sheetViews>
  <sheetFormatPr defaultRowHeight="18.95" customHeight="1" x14ac:dyDescent="0.5"/>
  <cols>
    <col min="1" max="1" width="3.625" style="2" customWidth="1"/>
    <col min="2" max="2" width="42.75" style="1" customWidth="1"/>
    <col min="3" max="14" width="13.25" style="5" customWidth="1"/>
    <col min="15" max="15" width="15.75" style="5" customWidth="1"/>
    <col min="16" max="16" width="11.625" style="5" customWidth="1"/>
    <col min="17" max="17" width="12.75" style="5" customWidth="1"/>
    <col min="18" max="18" width="11.75" style="5" bestFit="1" customWidth="1"/>
    <col min="19" max="19" width="10.875" style="5" bestFit="1" customWidth="1"/>
    <col min="20" max="20" width="14.875" style="5" customWidth="1"/>
    <col min="21" max="21" width="17.625" style="5" customWidth="1"/>
    <col min="22" max="16384" width="9" style="1"/>
  </cols>
  <sheetData>
    <row r="1" spans="1:21" ht="21" customHeight="1" x14ac:dyDescent="0.6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3" t="s">
        <v>118</v>
      </c>
    </row>
    <row r="2" spans="1:21" ht="21.95" customHeight="1" x14ac:dyDescent="0.6">
      <c r="A2" s="66" t="s">
        <v>90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8.95" customHeight="1" x14ac:dyDescent="0.55000000000000004">
      <c r="A3" s="68" t="s">
        <v>0</v>
      </c>
      <c r="B3" s="69" t="s">
        <v>35</v>
      </c>
      <c r="C3" s="17" t="s">
        <v>1</v>
      </c>
      <c r="D3" s="76" t="s">
        <v>73</v>
      </c>
      <c r="E3" s="77"/>
      <c r="F3" s="76" t="s">
        <v>74</v>
      </c>
      <c r="G3" s="78"/>
      <c r="H3" s="77"/>
      <c r="I3" s="76" t="s">
        <v>75</v>
      </c>
      <c r="J3" s="78"/>
      <c r="K3" s="77"/>
      <c r="L3" s="76" t="s">
        <v>76</v>
      </c>
      <c r="M3" s="78"/>
      <c r="N3" s="77"/>
      <c r="O3" s="18" t="s">
        <v>36</v>
      </c>
      <c r="P3" s="19" t="s">
        <v>42</v>
      </c>
      <c r="Q3" s="67" t="s">
        <v>51</v>
      </c>
      <c r="R3" s="67"/>
      <c r="S3" s="67"/>
      <c r="T3" s="67"/>
      <c r="U3" s="18" t="s">
        <v>43</v>
      </c>
    </row>
    <row r="4" spans="1:21" ht="18.95" customHeight="1" x14ac:dyDescent="0.55000000000000004">
      <c r="A4" s="68"/>
      <c r="B4" s="70"/>
      <c r="C4" s="20" t="s">
        <v>39</v>
      </c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  <c r="N4" s="27" t="s">
        <v>72</v>
      </c>
      <c r="O4" s="21" t="s">
        <v>41</v>
      </c>
      <c r="P4" s="22" t="s">
        <v>41</v>
      </c>
      <c r="Q4" s="67"/>
      <c r="R4" s="67"/>
      <c r="S4" s="67"/>
      <c r="T4" s="67"/>
      <c r="U4" s="21" t="s">
        <v>37</v>
      </c>
    </row>
    <row r="5" spans="1:21" ht="18.95" customHeight="1" x14ac:dyDescent="0.55000000000000004">
      <c r="A5" s="68"/>
      <c r="B5" s="70"/>
      <c r="C5" s="20" t="s">
        <v>40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 t="s">
        <v>2</v>
      </c>
      <c r="P5" s="21" t="s">
        <v>2</v>
      </c>
      <c r="Q5" s="72" t="s">
        <v>49</v>
      </c>
      <c r="R5" s="72" t="s">
        <v>50</v>
      </c>
      <c r="S5" s="74" t="s">
        <v>56</v>
      </c>
      <c r="T5" s="23" t="s">
        <v>55</v>
      </c>
      <c r="U5" s="21" t="s">
        <v>38</v>
      </c>
    </row>
    <row r="6" spans="1:21" ht="18.95" customHeight="1" x14ac:dyDescent="0.55000000000000004">
      <c r="A6" s="68"/>
      <c r="B6" s="71"/>
      <c r="C6" s="24" t="s">
        <v>44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 t="s">
        <v>45</v>
      </c>
      <c r="P6" s="25" t="s">
        <v>47</v>
      </c>
      <c r="Q6" s="73"/>
      <c r="R6" s="73"/>
      <c r="S6" s="75"/>
      <c r="T6" s="26" t="s">
        <v>46</v>
      </c>
      <c r="U6" s="24" t="s">
        <v>48</v>
      </c>
    </row>
    <row r="7" spans="1:21" ht="18.95" customHeight="1" x14ac:dyDescent="0.5">
      <c r="A7" s="4"/>
      <c r="B7" s="3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8"/>
      <c r="Q7" s="6"/>
      <c r="R7" s="6"/>
      <c r="S7" s="6"/>
      <c r="T7" s="8"/>
      <c r="U7" s="7"/>
    </row>
    <row r="8" spans="1:21" s="46" customFormat="1" ht="27" customHeight="1" x14ac:dyDescent="0.55000000000000004">
      <c r="A8" s="28">
        <v>1</v>
      </c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0"/>
      <c r="R8" s="30"/>
      <c r="S8" s="30"/>
      <c r="T8" s="31"/>
      <c r="U8" s="32"/>
    </row>
    <row r="9" spans="1:21" s="46" customFormat="1" ht="27" customHeight="1" x14ac:dyDescent="0.55000000000000004">
      <c r="A9" s="28"/>
      <c r="B9" s="29" t="s">
        <v>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1"/>
      <c r="U9" s="32"/>
    </row>
    <row r="10" spans="1:21" s="46" customFormat="1" ht="27" customHeight="1" x14ac:dyDescent="0.55000000000000004">
      <c r="A10" s="28"/>
      <c r="B10" s="29" t="s">
        <v>6</v>
      </c>
      <c r="C10" s="30">
        <f>+C11</f>
        <v>28000</v>
      </c>
      <c r="D10" s="30">
        <f t="shared" ref="D10:N10" si="0">+D11</f>
        <v>0</v>
      </c>
      <c r="E10" s="30">
        <f t="shared" si="0"/>
        <v>0</v>
      </c>
      <c r="F10" s="30">
        <f t="shared" si="0"/>
        <v>0</v>
      </c>
      <c r="G10" s="30">
        <f t="shared" si="0"/>
        <v>0</v>
      </c>
      <c r="H10" s="30">
        <f t="shared" si="0"/>
        <v>14000</v>
      </c>
      <c r="I10" s="30">
        <f t="shared" si="0"/>
        <v>0</v>
      </c>
      <c r="J10" s="30">
        <f t="shared" si="0"/>
        <v>0</v>
      </c>
      <c r="K10" s="30">
        <f t="shared" si="0"/>
        <v>0</v>
      </c>
      <c r="L10" s="30">
        <f t="shared" si="0"/>
        <v>0</v>
      </c>
      <c r="M10" s="30">
        <f t="shared" si="0"/>
        <v>0</v>
      </c>
      <c r="N10" s="30">
        <f t="shared" si="0"/>
        <v>0</v>
      </c>
      <c r="O10" s="30"/>
      <c r="P10" s="31"/>
      <c r="Q10" s="30"/>
      <c r="R10" s="30"/>
      <c r="S10" s="30"/>
      <c r="T10" s="31"/>
      <c r="U10" s="32"/>
    </row>
    <row r="11" spans="1:21" s="46" customFormat="1" ht="27" customHeight="1" x14ac:dyDescent="0.55000000000000004">
      <c r="A11" s="28"/>
      <c r="B11" s="29" t="s">
        <v>13</v>
      </c>
      <c r="C11" s="30">
        <f>SUM(C13:C14)</f>
        <v>28000</v>
      </c>
      <c r="D11" s="30">
        <f t="shared" ref="D11:N11" si="1">SUM(D13:D14)</f>
        <v>0</v>
      </c>
      <c r="E11" s="30">
        <f t="shared" si="1"/>
        <v>0</v>
      </c>
      <c r="F11" s="30">
        <f t="shared" si="1"/>
        <v>0</v>
      </c>
      <c r="G11" s="30">
        <f t="shared" si="1"/>
        <v>0</v>
      </c>
      <c r="H11" s="30">
        <f t="shared" si="1"/>
        <v>14000</v>
      </c>
      <c r="I11" s="30">
        <f t="shared" si="1"/>
        <v>0</v>
      </c>
      <c r="J11" s="30">
        <f t="shared" si="1"/>
        <v>0</v>
      </c>
      <c r="K11" s="30">
        <f t="shared" si="1"/>
        <v>0</v>
      </c>
      <c r="L11" s="30">
        <f t="shared" si="1"/>
        <v>0</v>
      </c>
      <c r="M11" s="30">
        <f t="shared" si="1"/>
        <v>0</v>
      </c>
      <c r="N11" s="30">
        <f t="shared" si="1"/>
        <v>0</v>
      </c>
      <c r="O11" s="30"/>
      <c r="P11" s="31"/>
      <c r="Q11" s="30"/>
      <c r="R11" s="30"/>
      <c r="S11" s="30"/>
      <c r="T11" s="31"/>
      <c r="U11" s="32"/>
    </row>
    <row r="12" spans="1:21" s="46" customFormat="1" ht="27" customHeight="1" x14ac:dyDescent="0.55000000000000004">
      <c r="A12" s="28"/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0"/>
      <c r="R12" s="30"/>
      <c r="S12" s="30"/>
      <c r="T12" s="31"/>
      <c r="U12" s="32"/>
    </row>
    <row r="13" spans="1:21" s="47" customFormat="1" ht="27" customHeight="1" x14ac:dyDescent="0.55000000000000004">
      <c r="A13" s="33"/>
      <c r="B13" s="34" t="s">
        <v>22</v>
      </c>
      <c r="C13" s="35">
        <v>4000</v>
      </c>
      <c r="D13" s="35"/>
      <c r="E13" s="35"/>
      <c r="F13" s="35"/>
      <c r="G13" s="35"/>
      <c r="H13" s="35">
        <v>2000</v>
      </c>
      <c r="I13" s="35"/>
      <c r="J13" s="35"/>
      <c r="K13" s="35"/>
      <c r="L13" s="35"/>
      <c r="M13" s="35"/>
      <c r="N13" s="35"/>
      <c r="O13" s="35">
        <f>SUM(D13:N13)</f>
        <v>2000</v>
      </c>
      <c r="P13" s="31">
        <f>+C13-O13</f>
        <v>2000</v>
      </c>
      <c r="Q13" s="35">
        <v>0</v>
      </c>
      <c r="R13" s="35">
        <v>2000</v>
      </c>
      <c r="S13" s="35">
        <v>0</v>
      </c>
      <c r="T13" s="31">
        <f>SUM(Q13:S13)</f>
        <v>2000</v>
      </c>
      <c r="U13" s="32">
        <f>+P13-T13</f>
        <v>0</v>
      </c>
    </row>
    <row r="14" spans="1:21" s="47" customFormat="1" ht="27" customHeight="1" x14ac:dyDescent="0.55000000000000004">
      <c r="A14" s="33"/>
      <c r="B14" s="34" t="s">
        <v>23</v>
      </c>
      <c r="C14" s="35">
        <v>24000</v>
      </c>
      <c r="D14" s="35"/>
      <c r="E14" s="35"/>
      <c r="F14" s="35"/>
      <c r="G14" s="35"/>
      <c r="H14" s="35">
        <v>12000</v>
      </c>
      <c r="I14" s="35"/>
      <c r="J14" s="35"/>
      <c r="K14" s="35"/>
      <c r="L14" s="35"/>
      <c r="M14" s="35"/>
      <c r="N14" s="35"/>
      <c r="O14" s="35">
        <f>SUM(D14:N14)</f>
        <v>12000</v>
      </c>
      <c r="P14" s="31">
        <f>+C14-O14</f>
        <v>12000</v>
      </c>
      <c r="Q14" s="35">
        <v>0</v>
      </c>
      <c r="R14" s="35">
        <v>12000</v>
      </c>
      <c r="S14" s="35">
        <v>0</v>
      </c>
      <c r="T14" s="31">
        <f>SUM(Q14:S14)</f>
        <v>12000</v>
      </c>
      <c r="U14" s="32">
        <f>+P14-T14</f>
        <v>0</v>
      </c>
    </row>
    <row r="15" spans="1:21" s="46" customFormat="1" ht="27" customHeight="1" x14ac:dyDescent="0.55000000000000004">
      <c r="A15" s="28"/>
      <c r="B15" s="29" t="s">
        <v>7</v>
      </c>
      <c r="C15" s="30">
        <f>+C16+C22+C28</f>
        <v>107880</v>
      </c>
      <c r="D15" s="30">
        <f t="shared" ref="D15:N15" si="2">+D16+D22+D28</f>
        <v>0</v>
      </c>
      <c r="E15" s="30">
        <f t="shared" si="2"/>
        <v>4000</v>
      </c>
      <c r="F15" s="30">
        <f t="shared" si="2"/>
        <v>19680</v>
      </c>
      <c r="G15" s="30">
        <f t="shared" si="2"/>
        <v>0</v>
      </c>
      <c r="H15" s="30">
        <f>+H16+H22+H28</f>
        <v>51350</v>
      </c>
      <c r="I15" s="30">
        <f t="shared" si="2"/>
        <v>0</v>
      </c>
      <c r="J15" s="30">
        <f t="shared" si="2"/>
        <v>0</v>
      </c>
      <c r="K15" s="30">
        <f t="shared" si="2"/>
        <v>0</v>
      </c>
      <c r="L15" s="30">
        <f t="shared" si="2"/>
        <v>6800</v>
      </c>
      <c r="M15" s="30">
        <f t="shared" si="2"/>
        <v>0</v>
      </c>
      <c r="N15" s="30">
        <f t="shared" si="2"/>
        <v>0</v>
      </c>
      <c r="O15" s="30"/>
      <c r="P15" s="31"/>
      <c r="Q15" s="30"/>
      <c r="R15" s="30"/>
      <c r="S15" s="30"/>
      <c r="T15" s="31"/>
      <c r="U15" s="32"/>
    </row>
    <row r="16" spans="1:21" s="46" customFormat="1" ht="27" customHeight="1" x14ac:dyDescent="0.55000000000000004">
      <c r="A16" s="28"/>
      <c r="B16" s="29" t="s">
        <v>8</v>
      </c>
      <c r="C16" s="30">
        <f>SUM(C17:C20)</f>
        <v>43200</v>
      </c>
      <c r="D16" s="30">
        <f t="shared" ref="D16:N16" si="3">SUM(D17:D20)</f>
        <v>0</v>
      </c>
      <c r="E16" s="30">
        <f t="shared" si="3"/>
        <v>4000</v>
      </c>
      <c r="F16" s="30">
        <f t="shared" si="3"/>
        <v>0</v>
      </c>
      <c r="G16" s="30">
        <f t="shared" si="3"/>
        <v>0</v>
      </c>
      <c r="H16" s="30">
        <f t="shared" si="3"/>
        <v>17600</v>
      </c>
      <c r="I16" s="30">
        <f t="shared" si="3"/>
        <v>0</v>
      </c>
      <c r="J16" s="30">
        <f t="shared" si="3"/>
        <v>0</v>
      </c>
      <c r="K16" s="30">
        <f t="shared" si="3"/>
        <v>0</v>
      </c>
      <c r="L16" s="30">
        <f t="shared" si="3"/>
        <v>6800</v>
      </c>
      <c r="M16" s="30">
        <f t="shared" si="3"/>
        <v>0</v>
      </c>
      <c r="N16" s="30">
        <f t="shared" si="3"/>
        <v>0</v>
      </c>
      <c r="O16" s="30"/>
      <c r="P16" s="31"/>
      <c r="Q16" s="30"/>
      <c r="R16" s="30"/>
      <c r="S16" s="30"/>
      <c r="T16" s="31"/>
      <c r="U16" s="32"/>
    </row>
    <row r="17" spans="1:21" s="47" customFormat="1" ht="27" customHeight="1" x14ac:dyDescent="0.55000000000000004">
      <c r="A17" s="33"/>
      <c r="B17" s="34" t="s">
        <v>24</v>
      </c>
      <c r="C17" s="35">
        <v>27200</v>
      </c>
      <c r="D17" s="35"/>
      <c r="E17" s="35"/>
      <c r="F17" s="35"/>
      <c r="G17" s="35"/>
      <c r="H17" s="35">
        <v>13600</v>
      </c>
      <c r="I17" s="35"/>
      <c r="J17" s="35"/>
      <c r="K17" s="35"/>
      <c r="L17" s="35">
        <v>6800</v>
      </c>
      <c r="M17" s="35"/>
      <c r="N17" s="35"/>
      <c r="O17" s="35">
        <f>SUM(D17:N17)</f>
        <v>20400</v>
      </c>
      <c r="P17" s="31">
        <f>+C17-O17</f>
        <v>6800</v>
      </c>
      <c r="Q17" s="35">
        <v>0</v>
      </c>
      <c r="R17" s="35">
        <v>6800</v>
      </c>
      <c r="S17" s="35">
        <v>0</v>
      </c>
      <c r="T17" s="31">
        <f>SUM(Q17:S17)</f>
        <v>6800</v>
      </c>
      <c r="U17" s="32">
        <f>+P17-T17</f>
        <v>0</v>
      </c>
    </row>
    <row r="18" spans="1:21" s="47" customFormat="1" ht="27" customHeight="1" x14ac:dyDescent="0.55000000000000004">
      <c r="A18" s="33"/>
      <c r="B18" s="34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1"/>
      <c r="Q18" s="35"/>
      <c r="R18" s="35"/>
      <c r="S18" s="35"/>
      <c r="T18" s="31"/>
      <c r="U18" s="32"/>
    </row>
    <row r="19" spans="1:21" s="47" customFormat="1" ht="27" customHeight="1" x14ac:dyDescent="0.55000000000000004">
      <c r="A19" s="33"/>
      <c r="B19" s="34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1"/>
      <c r="Q19" s="35"/>
      <c r="R19" s="35"/>
      <c r="S19" s="35"/>
      <c r="T19" s="31"/>
      <c r="U19" s="32"/>
    </row>
    <row r="20" spans="1:21" s="47" customFormat="1" ht="27" customHeight="1" x14ac:dyDescent="0.55000000000000004">
      <c r="A20" s="33"/>
      <c r="B20" s="34" t="s">
        <v>25</v>
      </c>
      <c r="C20" s="35">
        <v>16000</v>
      </c>
      <c r="D20" s="35"/>
      <c r="E20" s="35">
        <v>4000</v>
      </c>
      <c r="F20" s="35"/>
      <c r="G20" s="35"/>
      <c r="H20" s="35">
        <v>4000</v>
      </c>
      <c r="I20" s="35"/>
      <c r="J20" s="35"/>
      <c r="K20" s="35"/>
      <c r="L20" s="35"/>
      <c r="M20" s="35"/>
      <c r="N20" s="35"/>
      <c r="O20" s="35">
        <f>SUM(D20:N20)</f>
        <v>8000</v>
      </c>
      <c r="P20" s="31">
        <f>+C20-O20</f>
        <v>8000</v>
      </c>
      <c r="Q20" s="35">
        <v>0</v>
      </c>
      <c r="R20" s="35">
        <v>8000</v>
      </c>
      <c r="S20" s="35">
        <v>0</v>
      </c>
      <c r="T20" s="31">
        <f>SUM(Q20:S20)</f>
        <v>8000</v>
      </c>
      <c r="U20" s="32">
        <f>+P20-T20</f>
        <v>0</v>
      </c>
    </row>
    <row r="21" spans="1:21" s="47" customFormat="1" ht="27" customHeight="1" x14ac:dyDescent="0.55000000000000004">
      <c r="A21" s="33"/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1"/>
      <c r="Q21" s="35"/>
      <c r="R21" s="35"/>
      <c r="S21" s="35"/>
      <c r="T21" s="31"/>
      <c r="U21" s="32"/>
    </row>
    <row r="22" spans="1:21" s="46" customFormat="1" ht="27" customHeight="1" x14ac:dyDescent="0.55000000000000004">
      <c r="A22" s="28"/>
      <c r="B22" s="29" t="s">
        <v>9</v>
      </c>
      <c r="C22" s="30">
        <f>SUM(C23)</f>
        <v>15000</v>
      </c>
      <c r="D22" s="30">
        <f t="shared" ref="D22:N22" si="4">SUM(D23)</f>
        <v>0</v>
      </c>
      <c r="E22" s="30">
        <f t="shared" si="4"/>
        <v>0</v>
      </c>
      <c r="F22" s="30">
        <f t="shared" si="4"/>
        <v>0</v>
      </c>
      <c r="G22" s="30">
        <f t="shared" si="4"/>
        <v>0</v>
      </c>
      <c r="H22" s="30">
        <f t="shared" si="4"/>
        <v>3750</v>
      </c>
      <c r="I22" s="30">
        <f t="shared" si="4"/>
        <v>0</v>
      </c>
      <c r="J22" s="30">
        <f t="shared" si="4"/>
        <v>0</v>
      </c>
      <c r="K22" s="30">
        <f t="shared" si="4"/>
        <v>0</v>
      </c>
      <c r="L22" s="30">
        <f t="shared" si="4"/>
        <v>0</v>
      </c>
      <c r="M22" s="30">
        <f t="shared" si="4"/>
        <v>0</v>
      </c>
      <c r="N22" s="30">
        <f t="shared" si="4"/>
        <v>0</v>
      </c>
      <c r="O22" s="30"/>
      <c r="P22" s="31"/>
      <c r="Q22" s="30"/>
      <c r="R22" s="30"/>
      <c r="S22" s="30"/>
      <c r="T22" s="31"/>
      <c r="U22" s="32"/>
    </row>
    <row r="23" spans="1:21" s="47" customFormat="1" ht="27" customHeight="1" x14ac:dyDescent="0.55000000000000004">
      <c r="A23" s="33"/>
      <c r="B23" s="34" t="s">
        <v>26</v>
      </c>
      <c r="C23" s="35">
        <v>15000</v>
      </c>
      <c r="D23" s="35"/>
      <c r="E23" s="35"/>
      <c r="F23" s="35"/>
      <c r="G23" s="35"/>
      <c r="H23" s="35">
        <v>3750</v>
      </c>
      <c r="I23" s="35"/>
      <c r="J23" s="35"/>
      <c r="K23" s="35"/>
      <c r="L23" s="35"/>
      <c r="M23" s="35"/>
      <c r="N23" s="35"/>
      <c r="O23" s="35">
        <f>SUM(D23:N23)</f>
        <v>3750</v>
      </c>
      <c r="P23" s="31">
        <f>+C23-O23</f>
        <v>11250</v>
      </c>
      <c r="Q23" s="35">
        <v>0</v>
      </c>
      <c r="R23" s="35">
        <v>11250</v>
      </c>
      <c r="S23" s="35">
        <v>0</v>
      </c>
      <c r="T23" s="31">
        <f>SUM(Q23:S23)</f>
        <v>11250</v>
      </c>
      <c r="U23" s="32">
        <f>+P23-T23</f>
        <v>0</v>
      </c>
    </row>
    <row r="24" spans="1:21" s="47" customFormat="1" ht="27" customHeight="1" x14ac:dyDescent="0.55000000000000004">
      <c r="A24" s="33"/>
      <c r="B24" s="34" t="s">
        <v>10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1"/>
      <c r="Q24" s="35"/>
      <c r="R24" s="35"/>
      <c r="S24" s="35"/>
      <c r="T24" s="31"/>
      <c r="U24" s="32"/>
    </row>
    <row r="25" spans="1:21" s="47" customFormat="1" ht="27" customHeight="1" x14ac:dyDescent="0.55000000000000004">
      <c r="A25" s="33"/>
      <c r="B25" s="34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1"/>
      <c r="Q25" s="35"/>
      <c r="R25" s="35"/>
      <c r="S25" s="35"/>
      <c r="T25" s="31"/>
      <c r="U25" s="32"/>
    </row>
    <row r="26" spans="1:21" s="47" customFormat="1" ht="27" customHeight="1" x14ac:dyDescent="0.55000000000000004">
      <c r="A26" s="33"/>
      <c r="B26" s="34" t="s">
        <v>12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1"/>
      <c r="Q26" s="35"/>
      <c r="R26" s="35"/>
      <c r="S26" s="35"/>
      <c r="T26" s="31"/>
      <c r="U26" s="32"/>
    </row>
    <row r="27" spans="1:21" s="47" customFormat="1" ht="27" customHeight="1" x14ac:dyDescent="0.55000000000000004">
      <c r="A27" s="33"/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1"/>
      <c r="Q27" s="35"/>
      <c r="R27" s="35"/>
      <c r="S27" s="35"/>
      <c r="T27" s="31"/>
      <c r="U27" s="32"/>
    </row>
    <row r="28" spans="1:21" s="46" customFormat="1" ht="27" customHeight="1" x14ac:dyDescent="0.55000000000000004">
      <c r="A28" s="28"/>
      <c r="B28" s="29" t="s">
        <v>27</v>
      </c>
      <c r="C28" s="30">
        <f>SUM(C29:C32)</f>
        <v>49680</v>
      </c>
      <c r="D28" s="30">
        <f t="shared" ref="D28:N28" si="5">SUM(D29:D32)</f>
        <v>0</v>
      </c>
      <c r="E28" s="30">
        <f t="shared" si="5"/>
        <v>0</v>
      </c>
      <c r="F28" s="30">
        <f t="shared" si="5"/>
        <v>19680</v>
      </c>
      <c r="G28" s="30">
        <f t="shared" si="5"/>
        <v>0</v>
      </c>
      <c r="H28" s="30">
        <f t="shared" si="5"/>
        <v>30000</v>
      </c>
      <c r="I28" s="30">
        <f t="shared" si="5"/>
        <v>0</v>
      </c>
      <c r="J28" s="30">
        <f t="shared" si="5"/>
        <v>0</v>
      </c>
      <c r="K28" s="30">
        <f t="shared" si="5"/>
        <v>0</v>
      </c>
      <c r="L28" s="30">
        <f t="shared" si="5"/>
        <v>0</v>
      </c>
      <c r="M28" s="30">
        <f t="shared" si="5"/>
        <v>0</v>
      </c>
      <c r="N28" s="30">
        <f t="shared" si="5"/>
        <v>0</v>
      </c>
      <c r="O28" s="30"/>
      <c r="P28" s="31"/>
      <c r="Q28" s="30"/>
      <c r="R28" s="30"/>
      <c r="S28" s="30"/>
      <c r="T28" s="31"/>
      <c r="U28" s="32"/>
    </row>
    <row r="29" spans="1:21" s="47" customFormat="1" ht="27" customHeight="1" x14ac:dyDescent="0.55000000000000004">
      <c r="A29" s="33"/>
      <c r="B29" s="34" t="s">
        <v>28</v>
      </c>
      <c r="C29" s="35">
        <v>30000</v>
      </c>
      <c r="D29" s="35"/>
      <c r="E29" s="35"/>
      <c r="F29" s="35"/>
      <c r="G29" s="35"/>
      <c r="H29" s="35">
        <v>30000</v>
      </c>
      <c r="I29" s="35"/>
      <c r="J29" s="35"/>
      <c r="K29" s="35"/>
      <c r="L29" s="35"/>
      <c r="M29" s="35"/>
      <c r="N29" s="35"/>
      <c r="O29" s="35">
        <f>SUM(D29:N29)</f>
        <v>30000</v>
      </c>
      <c r="P29" s="31">
        <f>+C29-O29</f>
        <v>0</v>
      </c>
      <c r="Q29" s="35">
        <v>0</v>
      </c>
      <c r="R29" s="35">
        <v>0</v>
      </c>
      <c r="S29" s="35">
        <v>0</v>
      </c>
      <c r="T29" s="31">
        <f>SUM(Q29:S29)</f>
        <v>0</v>
      </c>
      <c r="U29" s="32">
        <f>+P29-T29</f>
        <v>0</v>
      </c>
    </row>
    <row r="30" spans="1:21" s="47" customFormat="1" ht="27" customHeight="1" x14ac:dyDescent="0.55000000000000004">
      <c r="A30" s="33"/>
      <c r="B30" s="34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1"/>
      <c r="Q30" s="35"/>
      <c r="R30" s="35"/>
      <c r="S30" s="35"/>
      <c r="T30" s="31"/>
      <c r="U30" s="32"/>
    </row>
    <row r="31" spans="1:21" s="47" customFormat="1" ht="27" customHeight="1" x14ac:dyDescent="0.55000000000000004">
      <c r="A31" s="33"/>
      <c r="B31" s="34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1"/>
      <c r="Q31" s="35"/>
      <c r="R31" s="35"/>
      <c r="S31" s="35"/>
      <c r="T31" s="31"/>
      <c r="U31" s="32"/>
    </row>
    <row r="32" spans="1:21" s="47" customFormat="1" ht="27" customHeight="1" x14ac:dyDescent="0.55000000000000004">
      <c r="A32" s="33"/>
      <c r="B32" s="34" t="s">
        <v>31</v>
      </c>
      <c r="C32" s="35">
        <v>19680</v>
      </c>
      <c r="D32" s="35"/>
      <c r="E32" s="35"/>
      <c r="F32" s="35">
        <v>19680</v>
      </c>
      <c r="G32" s="35"/>
      <c r="H32" s="35"/>
      <c r="I32" s="35"/>
      <c r="J32" s="35"/>
      <c r="K32" s="35"/>
      <c r="L32" s="35"/>
      <c r="M32" s="35"/>
      <c r="N32" s="35"/>
      <c r="O32" s="35">
        <f>SUM(D32:N32)</f>
        <v>19680</v>
      </c>
      <c r="P32" s="31">
        <f>+C32-O32</f>
        <v>0</v>
      </c>
      <c r="Q32" s="35">
        <v>0</v>
      </c>
      <c r="R32" s="35">
        <v>0</v>
      </c>
      <c r="S32" s="35">
        <v>0</v>
      </c>
      <c r="T32" s="31">
        <f>SUM(Q32:S32)</f>
        <v>0</v>
      </c>
      <c r="U32" s="32">
        <f>+P32-T32</f>
        <v>0</v>
      </c>
    </row>
    <row r="33" spans="1:22" s="47" customFormat="1" ht="27" customHeight="1" x14ac:dyDescent="0.55000000000000004">
      <c r="A33" s="33"/>
      <c r="B33" s="34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1"/>
      <c r="Q33" s="35"/>
      <c r="R33" s="35"/>
      <c r="S33" s="35"/>
      <c r="T33" s="31"/>
      <c r="U33" s="32"/>
    </row>
    <row r="34" spans="1:22" s="47" customFormat="1" ht="27" customHeight="1" x14ac:dyDescent="0.55000000000000004">
      <c r="A34" s="33"/>
      <c r="B34" s="34" t="s">
        <v>33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1"/>
      <c r="Q34" s="35"/>
      <c r="R34" s="35"/>
      <c r="S34" s="35"/>
      <c r="T34" s="31"/>
      <c r="U34" s="32"/>
    </row>
    <row r="35" spans="1:22" s="47" customFormat="1" ht="27" customHeight="1" x14ac:dyDescent="0.55000000000000004">
      <c r="A35" s="33"/>
      <c r="B35" s="34" t="s">
        <v>34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1"/>
      <c r="Q35" s="35"/>
      <c r="R35" s="35"/>
      <c r="S35" s="35"/>
      <c r="T35" s="31"/>
      <c r="U35" s="32"/>
    </row>
    <row r="36" spans="1:22" s="46" customFormat="1" ht="27" customHeight="1" x14ac:dyDescent="0.55000000000000004">
      <c r="A36" s="28"/>
      <c r="B36" s="29" t="s">
        <v>15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  <c r="Q36" s="30"/>
      <c r="R36" s="30"/>
      <c r="S36" s="30"/>
      <c r="T36" s="31"/>
      <c r="U36" s="32"/>
    </row>
    <row r="37" spans="1:22" s="46" customFormat="1" ht="27" customHeight="1" x14ac:dyDescent="0.55000000000000004">
      <c r="A37" s="28"/>
      <c r="B37" s="29" t="s">
        <v>112</v>
      </c>
      <c r="C37" s="30">
        <f>+C38</f>
        <v>30000</v>
      </c>
      <c r="D37" s="30">
        <f t="shared" ref="D37:N37" si="6">+D38</f>
        <v>0</v>
      </c>
      <c r="E37" s="30">
        <f t="shared" si="6"/>
        <v>7500</v>
      </c>
      <c r="F37" s="30">
        <f t="shared" si="6"/>
        <v>0</v>
      </c>
      <c r="G37" s="30">
        <f t="shared" si="6"/>
        <v>0</v>
      </c>
      <c r="H37" s="30">
        <f t="shared" si="6"/>
        <v>0</v>
      </c>
      <c r="I37" s="30">
        <f t="shared" si="6"/>
        <v>0</v>
      </c>
      <c r="J37" s="30">
        <f t="shared" si="6"/>
        <v>0</v>
      </c>
      <c r="K37" s="30">
        <f t="shared" si="6"/>
        <v>0</v>
      </c>
      <c r="L37" s="30">
        <f t="shared" si="6"/>
        <v>0</v>
      </c>
      <c r="M37" s="30">
        <f t="shared" si="6"/>
        <v>0</v>
      </c>
      <c r="N37" s="30">
        <f t="shared" si="6"/>
        <v>0</v>
      </c>
      <c r="O37" s="30"/>
      <c r="P37" s="31"/>
      <c r="Q37" s="30"/>
      <c r="R37" s="30"/>
      <c r="S37" s="30"/>
      <c r="T37" s="31"/>
      <c r="U37" s="32"/>
    </row>
    <row r="38" spans="1:22" s="47" customFormat="1" ht="27" customHeight="1" x14ac:dyDescent="0.55000000000000004">
      <c r="A38" s="33"/>
      <c r="B38" s="34" t="s">
        <v>61</v>
      </c>
      <c r="C38" s="35">
        <v>30000</v>
      </c>
      <c r="D38" s="35"/>
      <c r="E38" s="35">
        <v>7500</v>
      </c>
      <c r="F38" s="35"/>
      <c r="G38" s="35"/>
      <c r="H38" s="35"/>
      <c r="I38" s="35"/>
      <c r="J38" s="35"/>
      <c r="K38" s="35"/>
      <c r="L38" s="35"/>
      <c r="M38" s="35"/>
      <c r="N38" s="35"/>
      <c r="O38" s="35">
        <f>SUM(D38:N38)</f>
        <v>7500</v>
      </c>
      <c r="P38" s="31">
        <f>+C38-O38</f>
        <v>22500</v>
      </c>
      <c r="Q38" s="35">
        <v>0</v>
      </c>
      <c r="R38" s="35">
        <v>22500</v>
      </c>
      <c r="S38" s="35">
        <v>0</v>
      </c>
      <c r="T38" s="31">
        <f>SUM(Q38:S38)</f>
        <v>22500</v>
      </c>
      <c r="U38" s="32">
        <f>+P38-T38</f>
        <v>0</v>
      </c>
    </row>
    <row r="39" spans="1:22" s="47" customFormat="1" ht="27" customHeight="1" x14ac:dyDescent="0.55000000000000004">
      <c r="A39" s="33"/>
      <c r="B39" s="29" t="s">
        <v>52</v>
      </c>
      <c r="C39" s="35">
        <f>+C10+C15+C37</f>
        <v>165880</v>
      </c>
      <c r="D39" s="35">
        <f t="shared" ref="D39:N39" si="7">+D10+D15+D37</f>
        <v>0</v>
      </c>
      <c r="E39" s="35">
        <f t="shared" si="7"/>
        <v>11500</v>
      </c>
      <c r="F39" s="35">
        <f t="shared" si="7"/>
        <v>19680</v>
      </c>
      <c r="G39" s="35">
        <f t="shared" si="7"/>
        <v>0</v>
      </c>
      <c r="H39" s="35">
        <f t="shared" si="7"/>
        <v>65350</v>
      </c>
      <c r="I39" s="35">
        <f t="shared" si="7"/>
        <v>0</v>
      </c>
      <c r="J39" s="35">
        <f t="shared" si="7"/>
        <v>0</v>
      </c>
      <c r="K39" s="35">
        <f t="shared" si="7"/>
        <v>0</v>
      </c>
      <c r="L39" s="35">
        <f t="shared" si="7"/>
        <v>6800</v>
      </c>
      <c r="M39" s="35">
        <f t="shared" si="7"/>
        <v>0</v>
      </c>
      <c r="N39" s="35">
        <f t="shared" si="7"/>
        <v>0</v>
      </c>
      <c r="O39" s="35">
        <f>SUM(O13:O38)</f>
        <v>103330</v>
      </c>
      <c r="P39" s="35">
        <f>SUM(P13:P38)</f>
        <v>62550</v>
      </c>
      <c r="Q39" s="35">
        <f>SUM(Q13:Q38)</f>
        <v>0</v>
      </c>
      <c r="R39" s="35">
        <f t="shared" ref="R39" si="8">SUM(R13:R38)</f>
        <v>62550</v>
      </c>
      <c r="S39" s="35">
        <f>SUM(S13:S38)</f>
        <v>0</v>
      </c>
      <c r="T39" s="35">
        <f>SUM(T13:T38)</f>
        <v>62550</v>
      </c>
      <c r="U39" s="35">
        <f>SUM(U13:U38)</f>
        <v>0</v>
      </c>
    </row>
    <row r="40" spans="1:22" s="47" customFormat="1" ht="27" customHeight="1" x14ac:dyDescent="0.55000000000000004">
      <c r="A40" s="28">
        <v>2</v>
      </c>
      <c r="B40" s="36" t="s">
        <v>20</v>
      </c>
      <c r="C40" s="35">
        <v>171595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104650</v>
      </c>
      <c r="M40" s="35">
        <v>0</v>
      </c>
      <c r="N40" s="35">
        <v>0</v>
      </c>
      <c r="O40" s="35">
        <f t="shared" ref="O40:O41" si="9">SUM(D40:N40)</f>
        <v>104650</v>
      </c>
      <c r="P40" s="31">
        <f t="shared" ref="P40:P41" si="10">+C40-O40</f>
        <v>66945</v>
      </c>
      <c r="Q40" s="35">
        <v>0</v>
      </c>
      <c r="R40" s="35">
        <v>0</v>
      </c>
      <c r="S40" s="35">
        <v>0</v>
      </c>
      <c r="T40" s="31">
        <f t="shared" ref="T40:T41" si="11">SUM(Q40:S40)</f>
        <v>0</v>
      </c>
      <c r="U40" s="32">
        <f t="shared" ref="U40:U41" si="12">+P40-T40</f>
        <v>66945</v>
      </c>
    </row>
    <row r="41" spans="1:22" s="47" customFormat="1" ht="27" customHeight="1" x14ac:dyDescent="0.55000000000000004">
      <c r="A41" s="28">
        <v>3</v>
      </c>
      <c r="B41" s="36" t="s">
        <v>21</v>
      </c>
      <c r="C41" s="35">
        <v>1160391</v>
      </c>
      <c r="D41" s="35">
        <v>0</v>
      </c>
      <c r="E41" s="35">
        <v>0</v>
      </c>
      <c r="F41" s="35">
        <v>400000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376300</v>
      </c>
      <c r="M41" s="35">
        <v>0</v>
      </c>
      <c r="N41" s="35">
        <v>0</v>
      </c>
      <c r="O41" s="35">
        <f t="shared" si="9"/>
        <v>776300</v>
      </c>
      <c r="P41" s="31">
        <f t="shared" si="10"/>
        <v>384091</v>
      </c>
      <c r="Q41" s="35">
        <v>0</v>
      </c>
      <c r="R41" s="35">
        <v>0</v>
      </c>
      <c r="S41" s="35">
        <v>0</v>
      </c>
      <c r="T41" s="31">
        <f t="shared" si="11"/>
        <v>0</v>
      </c>
      <c r="U41" s="32">
        <f t="shared" si="12"/>
        <v>384091</v>
      </c>
    </row>
    <row r="42" spans="1:22" ht="29.25" customHeight="1" x14ac:dyDescent="0.55000000000000004">
      <c r="A42" s="37"/>
      <c r="B42" s="38" t="s">
        <v>54</v>
      </c>
      <c r="C42" s="52">
        <f>SUM(C39:C41)</f>
        <v>1497866</v>
      </c>
      <c r="D42" s="52">
        <f t="shared" ref="D42:U42" si="13">SUM(D39:D41)</f>
        <v>0</v>
      </c>
      <c r="E42" s="52">
        <f t="shared" si="13"/>
        <v>11500</v>
      </c>
      <c r="F42" s="52">
        <f t="shared" si="13"/>
        <v>419680</v>
      </c>
      <c r="G42" s="52">
        <f t="shared" si="13"/>
        <v>0</v>
      </c>
      <c r="H42" s="52">
        <f t="shared" si="13"/>
        <v>65350</v>
      </c>
      <c r="I42" s="52">
        <f t="shared" si="13"/>
        <v>0</v>
      </c>
      <c r="J42" s="52">
        <f t="shared" si="13"/>
        <v>0</v>
      </c>
      <c r="K42" s="52">
        <f t="shared" si="13"/>
        <v>0</v>
      </c>
      <c r="L42" s="52">
        <f t="shared" si="13"/>
        <v>487750</v>
      </c>
      <c r="M42" s="52">
        <f t="shared" si="13"/>
        <v>0</v>
      </c>
      <c r="N42" s="52">
        <f t="shared" si="13"/>
        <v>0</v>
      </c>
      <c r="O42" s="52">
        <f t="shared" si="13"/>
        <v>984280</v>
      </c>
      <c r="P42" s="52">
        <f t="shared" si="13"/>
        <v>513586</v>
      </c>
      <c r="Q42" s="52">
        <f t="shared" si="13"/>
        <v>0</v>
      </c>
      <c r="R42" s="52">
        <f t="shared" si="13"/>
        <v>62550</v>
      </c>
      <c r="S42" s="52">
        <f t="shared" si="13"/>
        <v>0</v>
      </c>
      <c r="T42" s="52">
        <f t="shared" si="13"/>
        <v>62550</v>
      </c>
      <c r="U42" s="52">
        <f t="shared" si="13"/>
        <v>451036</v>
      </c>
    </row>
    <row r="43" spans="1:22" ht="18.95" customHeight="1" x14ac:dyDescent="0.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5" t="s">
        <v>57</v>
      </c>
      <c r="R43" s="13"/>
      <c r="S43" s="13"/>
      <c r="T43" s="13" t="s">
        <v>58</v>
      </c>
      <c r="U43" s="1"/>
    </row>
    <row r="44" spans="1:22" ht="18.95" customHeight="1" x14ac:dyDescent="0.5">
      <c r="Q44" s="16"/>
      <c r="R44" s="65" t="s">
        <v>59</v>
      </c>
      <c r="S44" s="65"/>
      <c r="T44" s="16"/>
    </row>
    <row r="45" spans="1:22" s="5" customFormat="1" ht="18.95" customHeight="1" x14ac:dyDescent="0.5">
      <c r="A45" s="2"/>
      <c r="B45" s="1"/>
      <c r="Q45" s="16"/>
      <c r="R45" s="65" t="s">
        <v>108</v>
      </c>
      <c r="S45" s="65"/>
      <c r="T45" s="16"/>
      <c r="V45" s="1"/>
    </row>
    <row r="46" spans="1:22" s="5" customFormat="1" ht="18.95" customHeight="1" x14ac:dyDescent="0.5">
      <c r="A46" s="2"/>
      <c r="B46" s="13" t="s">
        <v>80</v>
      </c>
      <c r="V46" s="1"/>
    </row>
  </sheetData>
  <mergeCells count="14">
    <mergeCell ref="A1:T1"/>
    <mergeCell ref="R5:R6"/>
    <mergeCell ref="S5:S6"/>
    <mergeCell ref="R44:S44"/>
    <mergeCell ref="R45:S45"/>
    <mergeCell ref="A2:U2"/>
    <mergeCell ref="A3:A6"/>
    <mergeCell ref="B3:B6"/>
    <mergeCell ref="D3:E3"/>
    <mergeCell ref="F3:H3"/>
    <mergeCell ref="I3:K3"/>
    <mergeCell ref="L3:N3"/>
    <mergeCell ref="Q3:T4"/>
    <mergeCell ref="Q5:Q6"/>
  </mergeCells>
  <printOptions horizontalCentered="1"/>
  <pageMargins left="0" right="0" top="0.74803149606299213" bottom="0" header="0.31496062992125984" footer="0.31496062992125984"/>
  <pageSetup paperSize="9" scale="4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tabSelected="1" view="pageBreakPreview" zoomScale="60" zoomScaleNormal="100" workbookViewId="0">
      <pane xSplit="5" ySplit="9" topLeftCell="K28" activePane="bottomRight" state="frozen"/>
      <selection pane="topRight" activeCell="F1" sqref="F1"/>
      <selection pane="bottomLeft" activeCell="A10" sqref="A10"/>
      <selection pane="bottomRight" activeCell="T20" sqref="T20"/>
    </sheetView>
  </sheetViews>
  <sheetFormatPr defaultRowHeight="18.95" customHeight="1" x14ac:dyDescent="0.5"/>
  <cols>
    <col min="1" max="1" width="3.625" style="2" customWidth="1"/>
    <col min="2" max="2" width="49" style="1" customWidth="1"/>
    <col min="3" max="14" width="13.25" style="5" customWidth="1"/>
    <col min="15" max="15" width="14.25" style="5" customWidth="1"/>
    <col min="16" max="16" width="11.625" style="5" customWidth="1"/>
    <col min="17" max="17" width="12.75" style="5" customWidth="1"/>
    <col min="18" max="18" width="11.75" style="5" bestFit="1" customWidth="1"/>
    <col min="19" max="19" width="10.875" style="5" bestFit="1" customWidth="1"/>
    <col min="20" max="20" width="14.875" style="5" customWidth="1"/>
    <col min="21" max="21" width="17" style="5" customWidth="1"/>
    <col min="22" max="16384" width="9" style="1"/>
  </cols>
  <sheetData>
    <row r="1" spans="1:21" ht="21" customHeight="1" x14ac:dyDescent="0.6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3" t="s">
        <v>118</v>
      </c>
    </row>
    <row r="2" spans="1:21" ht="21.95" customHeight="1" x14ac:dyDescent="0.6">
      <c r="A2" s="66" t="s">
        <v>91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8.95" customHeight="1" x14ac:dyDescent="0.55000000000000004">
      <c r="A3" s="68" t="s">
        <v>0</v>
      </c>
      <c r="B3" s="69" t="s">
        <v>35</v>
      </c>
      <c r="C3" s="17" t="s">
        <v>1</v>
      </c>
      <c r="D3" s="76" t="s">
        <v>73</v>
      </c>
      <c r="E3" s="77"/>
      <c r="F3" s="76" t="s">
        <v>74</v>
      </c>
      <c r="G3" s="78"/>
      <c r="H3" s="77"/>
      <c r="I3" s="76" t="s">
        <v>75</v>
      </c>
      <c r="J3" s="78"/>
      <c r="K3" s="77"/>
      <c r="L3" s="76" t="s">
        <v>76</v>
      </c>
      <c r="M3" s="78"/>
      <c r="N3" s="77"/>
      <c r="O3" s="18" t="s">
        <v>36</v>
      </c>
      <c r="P3" s="19" t="s">
        <v>42</v>
      </c>
      <c r="Q3" s="67" t="s">
        <v>51</v>
      </c>
      <c r="R3" s="67"/>
      <c r="S3" s="67"/>
      <c r="T3" s="67"/>
      <c r="U3" s="18" t="s">
        <v>43</v>
      </c>
    </row>
    <row r="4" spans="1:21" ht="18.95" customHeight="1" x14ac:dyDescent="0.55000000000000004">
      <c r="A4" s="68"/>
      <c r="B4" s="70"/>
      <c r="C4" s="20" t="s">
        <v>39</v>
      </c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  <c r="N4" s="27" t="s">
        <v>72</v>
      </c>
      <c r="O4" s="21" t="s">
        <v>41</v>
      </c>
      <c r="P4" s="22" t="s">
        <v>41</v>
      </c>
      <c r="Q4" s="67"/>
      <c r="R4" s="67"/>
      <c r="S4" s="67"/>
      <c r="T4" s="67"/>
      <c r="U4" s="21" t="s">
        <v>37</v>
      </c>
    </row>
    <row r="5" spans="1:21" ht="18.95" customHeight="1" x14ac:dyDescent="0.55000000000000004">
      <c r="A5" s="68"/>
      <c r="B5" s="70"/>
      <c r="C5" s="20" t="s">
        <v>40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 t="s">
        <v>2</v>
      </c>
      <c r="P5" s="21" t="s">
        <v>2</v>
      </c>
      <c r="Q5" s="72" t="s">
        <v>49</v>
      </c>
      <c r="R5" s="72" t="s">
        <v>50</v>
      </c>
      <c r="S5" s="74" t="s">
        <v>56</v>
      </c>
      <c r="T5" s="23" t="s">
        <v>55</v>
      </c>
      <c r="U5" s="21" t="s">
        <v>38</v>
      </c>
    </row>
    <row r="6" spans="1:21" ht="18.95" customHeight="1" x14ac:dyDescent="0.55000000000000004">
      <c r="A6" s="68"/>
      <c r="B6" s="71"/>
      <c r="C6" s="24" t="s">
        <v>44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 t="s">
        <v>45</v>
      </c>
      <c r="P6" s="25" t="s">
        <v>47</v>
      </c>
      <c r="Q6" s="73"/>
      <c r="R6" s="73"/>
      <c r="S6" s="75"/>
      <c r="T6" s="26" t="s">
        <v>46</v>
      </c>
      <c r="U6" s="24" t="s">
        <v>48</v>
      </c>
    </row>
    <row r="7" spans="1:21" ht="18.95" customHeight="1" x14ac:dyDescent="0.5">
      <c r="A7" s="4"/>
      <c r="B7" s="3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8"/>
      <c r="Q7" s="6"/>
      <c r="R7" s="6"/>
      <c r="S7" s="6"/>
      <c r="T7" s="8"/>
      <c r="U7" s="7"/>
    </row>
    <row r="8" spans="1:21" s="46" customFormat="1" ht="27" customHeight="1" x14ac:dyDescent="0.55000000000000004">
      <c r="A8" s="28">
        <v>1</v>
      </c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0"/>
      <c r="R8" s="30"/>
      <c r="S8" s="30"/>
      <c r="T8" s="31"/>
      <c r="U8" s="32"/>
    </row>
    <row r="9" spans="1:21" s="46" customFormat="1" ht="27" customHeight="1" x14ac:dyDescent="0.55000000000000004">
      <c r="A9" s="28"/>
      <c r="B9" s="29" t="s">
        <v>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1"/>
      <c r="U9" s="32"/>
    </row>
    <row r="10" spans="1:21" s="46" customFormat="1" ht="27" customHeight="1" x14ac:dyDescent="0.55000000000000004">
      <c r="A10" s="28"/>
      <c r="B10" s="29" t="s">
        <v>6</v>
      </c>
      <c r="C10" s="30">
        <f>+C11</f>
        <v>28000</v>
      </c>
      <c r="D10" s="30">
        <f t="shared" ref="D10:N10" si="0">+D11</f>
        <v>0</v>
      </c>
      <c r="E10" s="30">
        <f t="shared" si="0"/>
        <v>2900</v>
      </c>
      <c r="F10" s="30">
        <f t="shared" si="0"/>
        <v>0</v>
      </c>
      <c r="G10" s="30">
        <f t="shared" si="0"/>
        <v>0</v>
      </c>
      <c r="H10" s="30">
        <f t="shared" si="0"/>
        <v>0</v>
      </c>
      <c r="I10" s="30">
        <f t="shared" si="0"/>
        <v>0</v>
      </c>
      <c r="J10" s="30">
        <f t="shared" si="0"/>
        <v>0</v>
      </c>
      <c r="K10" s="30">
        <f t="shared" si="0"/>
        <v>0</v>
      </c>
      <c r="L10" s="30">
        <f t="shared" si="0"/>
        <v>0</v>
      </c>
      <c r="M10" s="30">
        <f t="shared" si="0"/>
        <v>0</v>
      </c>
      <c r="N10" s="30">
        <f t="shared" si="0"/>
        <v>0</v>
      </c>
      <c r="O10" s="30"/>
      <c r="P10" s="31"/>
      <c r="Q10" s="30"/>
      <c r="R10" s="30"/>
      <c r="S10" s="30"/>
      <c r="T10" s="31"/>
      <c r="U10" s="32"/>
    </row>
    <row r="11" spans="1:21" s="46" customFormat="1" ht="27" customHeight="1" x14ac:dyDescent="0.55000000000000004">
      <c r="A11" s="28"/>
      <c r="B11" s="29" t="s">
        <v>13</v>
      </c>
      <c r="C11" s="30">
        <f>SUM(C13:C14)</f>
        <v>28000</v>
      </c>
      <c r="D11" s="30">
        <f t="shared" ref="D11:N11" si="1">SUM(D13:D14)</f>
        <v>0</v>
      </c>
      <c r="E11" s="30">
        <f t="shared" si="1"/>
        <v>2900</v>
      </c>
      <c r="F11" s="30">
        <f t="shared" si="1"/>
        <v>0</v>
      </c>
      <c r="G11" s="30">
        <f t="shared" si="1"/>
        <v>0</v>
      </c>
      <c r="H11" s="30">
        <f t="shared" si="1"/>
        <v>0</v>
      </c>
      <c r="I11" s="30">
        <f t="shared" si="1"/>
        <v>0</v>
      </c>
      <c r="J11" s="30">
        <f t="shared" si="1"/>
        <v>0</v>
      </c>
      <c r="K11" s="30">
        <f t="shared" si="1"/>
        <v>0</v>
      </c>
      <c r="L11" s="30">
        <f t="shared" si="1"/>
        <v>0</v>
      </c>
      <c r="M11" s="30">
        <f t="shared" si="1"/>
        <v>0</v>
      </c>
      <c r="N11" s="30">
        <f t="shared" si="1"/>
        <v>0</v>
      </c>
      <c r="O11" s="30"/>
      <c r="P11" s="31"/>
      <c r="Q11" s="30"/>
      <c r="R11" s="30"/>
      <c r="S11" s="30"/>
      <c r="T11" s="31"/>
      <c r="U11" s="32"/>
    </row>
    <row r="12" spans="1:21" s="46" customFormat="1" ht="27" customHeight="1" x14ac:dyDescent="0.55000000000000004">
      <c r="A12" s="28"/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0"/>
      <c r="R12" s="30"/>
      <c r="S12" s="30"/>
      <c r="T12" s="31"/>
      <c r="U12" s="32"/>
    </row>
    <row r="13" spans="1:21" s="47" customFormat="1" ht="27" customHeight="1" x14ac:dyDescent="0.55000000000000004">
      <c r="A13" s="33"/>
      <c r="B13" s="34" t="s">
        <v>22</v>
      </c>
      <c r="C13" s="35">
        <v>4000</v>
      </c>
      <c r="D13" s="35"/>
      <c r="E13" s="35">
        <v>500</v>
      </c>
      <c r="F13" s="35"/>
      <c r="G13" s="35"/>
      <c r="H13" s="35"/>
      <c r="I13" s="35"/>
      <c r="J13" s="35"/>
      <c r="K13" s="35"/>
      <c r="L13" s="35"/>
      <c r="M13" s="35"/>
      <c r="N13" s="35"/>
      <c r="O13" s="35">
        <f>SUM(D13:N13)</f>
        <v>500</v>
      </c>
      <c r="P13" s="31">
        <f>+C13-O13</f>
        <v>3500</v>
      </c>
      <c r="Q13" s="35">
        <v>500</v>
      </c>
      <c r="R13" s="35">
        <v>500</v>
      </c>
      <c r="S13" s="35">
        <v>0</v>
      </c>
      <c r="T13" s="31">
        <f>SUM(Q13:S13)</f>
        <v>1000</v>
      </c>
      <c r="U13" s="32">
        <f>+P13-T13</f>
        <v>2500</v>
      </c>
    </row>
    <row r="14" spans="1:21" s="47" customFormat="1" ht="27" customHeight="1" x14ac:dyDescent="0.55000000000000004">
      <c r="A14" s="33"/>
      <c r="B14" s="34" t="s">
        <v>23</v>
      </c>
      <c r="C14" s="35">
        <v>24000</v>
      </c>
      <c r="D14" s="35"/>
      <c r="E14" s="35">
        <v>2400</v>
      </c>
      <c r="F14" s="35"/>
      <c r="G14" s="35"/>
      <c r="H14" s="35"/>
      <c r="I14" s="35"/>
      <c r="J14" s="35"/>
      <c r="K14" s="35"/>
      <c r="L14" s="35"/>
      <c r="M14" s="35"/>
      <c r="N14" s="35"/>
      <c r="O14" s="35">
        <f>SUM(D14:N14)</f>
        <v>2400</v>
      </c>
      <c r="P14" s="31">
        <f>+C14-O14</f>
        <v>21600</v>
      </c>
      <c r="Q14" s="35">
        <v>3000</v>
      </c>
      <c r="R14" s="35">
        <v>3000</v>
      </c>
      <c r="S14" s="35">
        <v>0</v>
      </c>
      <c r="T14" s="31">
        <f>SUM(Q14:S14)</f>
        <v>6000</v>
      </c>
      <c r="U14" s="32">
        <f>+P14-T14</f>
        <v>15600</v>
      </c>
    </row>
    <row r="15" spans="1:21" s="46" customFormat="1" ht="27" customHeight="1" x14ac:dyDescent="0.55000000000000004">
      <c r="A15" s="28"/>
      <c r="B15" s="29" t="s">
        <v>7</v>
      </c>
      <c r="C15" s="30">
        <f>+C16+C22+C28</f>
        <v>117940</v>
      </c>
      <c r="D15" s="30">
        <f t="shared" ref="D15:N15" si="2">+D16+D22+D28</f>
        <v>0</v>
      </c>
      <c r="E15" s="30">
        <f t="shared" si="2"/>
        <v>7625</v>
      </c>
      <c r="F15" s="30">
        <f t="shared" si="2"/>
        <v>0</v>
      </c>
      <c r="G15" s="30">
        <f t="shared" si="2"/>
        <v>1600</v>
      </c>
      <c r="H15" s="30">
        <f t="shared" si="2"/>
        <v>0</v>
      </c>
      <c r="I15" s="30">
        <f t="shared" si="2"/>
        <v>30000</v>
      </c>
      <c r="J15" s="30">
        <f t="shared" si="2"/>
        <v>0</v>
      </c>
      <c r="K15" s="30">
        <f t="shared" si="2"/>
        <v>0</v>
      </c>
      <c r="L15" s="30">
        <f t="shared" si="2"/>
        <v>0</v>
      </c>
      <c r="M15" s="30">
        <f t="shared" si="2"/>
        <v>0</v>
      </c>
      <c r="N15" s="30">
        <f t="shared" si="2"/>
        <v>0</v>
      </c>
      <c r="O15" s="30"/>
      <c r="P15" s="31"/>
      <c r="Q15" s="30"/>
      <c r="R15" s="30"/>
      <c r="S15" s="30"/>
      <c r="T15" s="31"/>
      <c r="U15" s="32"/>
    </row>
    <row r="16" spans="1:21" s="46" customFormat="1" ht="27" customHeight="1" x14ac:dyDescent="0.55000000000000004">
      <c r="A16" s="28"/>
      <c r="B16" s="29" t="s">
        <v>8</v>
      </c>
      <c r="C16" s="30">
        <f>SUM(C17:C20)</f>
        <v>43200</v>
      </c>
      <c r="D16" s="30">
        <f t="shared" ref="D16:N16" si="3">SUM(D17:D20)</f>
        <v>0</v>
      </c>
      <c r="E16" s="30">
        <f t="shared" si="3"/>
        <v>7625</v>
      </c>
      <c r="F16" s="30">
        <f t="shared" si="3"/>
        <v>0</v>
      </c>
      <c r="G16" s="30">
        <f t="shared" si="3"/>
        <v>1600</v>
      </c>
      <c r="H16" s="30">
        <f t="shared" si="3"/>
        <v>0</v>
      </c>
      <c r="I16" s="30">
        <f t="shared" si="3"/>
        <v>0</v>
      </c>
      <c r="J16" s="30">
        <f t="shared" si="3"/>
        <v>0</v>
      </c>
      <c r="K16" s="30">
        <f t="shared" si="3"/>
        <v>0</v>
      </c>
      <c r="L16" s="30">
        <f t="shared" si="3"/>
        <v>0</v>
      </c>
      <c r="M16" s="30">
        <f t="shared" si="3"/>
        <v>0</v>
      </c>
      <c r="N16" s="30">
        <f t="shared" si="3"/>
        <v>0</v>
      </c>
      <c r="O16" s="30"/>
      <c r="P16" s="31"/>
      <c r="Q16" s="30"/>
      <c r="R16" s="30"/>
      <c r="S16" s="30"/>
      <c r="T16" s="31"/>
      <c r="U16" s="32"/>
    </row>
    <row r="17" spans="1:21" s="47" customFormat="1" ht="27" customHeight="1" x14ac:dyDescent="0.55000000000000004">
      <c r="A17" s="33"/>
      <c r="B17" s="34" t="s">
        <v>24</v>
      </c>
      <c r="C17" s="35">
        <v>27200</v>
      </c>
      <c r="D17" s="35"/>
      <c r="E17" s="35">
        <v>5000</v>
      </c>
      <c r="F17" s="35"/>
      <c r="G17" s="35">
        <v>1600</v>
      </c>
      <c r="H17" s="35"/>
      <c r="I17" s="35"/>
      <c r="J17" s="35"/>
      <c r="K17" s="35"/>
      <c r="L17" s="35"/>
      <c r="M17" s="35"/>
      <c r="N17" s="35"/>
      <c r="O17" s="35">
        <f>SUM(D17:N17)</f>
        <v>6600</v>
      </c>
      <c r="P17" s="31">
        <f>+C17-O17</f>
        <v>20600</v>
      </c>
      <c r="Q17" s="35">
        <v>3400</v>
      </c>
      <c r="R17" s="35">
        <v>3400</v>
      </c>
      <c r="S17" s="35">
        <v>0</v>
      </c>
      <c r="T17" s="31">
        <f>SUM(Q17:S17)</f>
        <v>6800</v>
      </c>
      <c r="U17" s="32">
        <f>+P17-T17</f>
        <v>13800</v>
      </c>
    </row>
    <row r="18" spans="1:21" s="47" customFormat="1" ht="27" customHeight="1" x14ac:dyDescent="0.55000000000000004">
      <c r="A18" s="33"/>
      <c r="B18" s="34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1"/>
      <c r="Q18" s="35"/>
      <c r="R18" s="35"/>
      <c r="S18" s="35"/>
      <c r="T18" s="31"/>
      <c r="U18" s="32"/>
    </row>
    <row r="19" spans="1:21" s="47" customFormat="1" ht="27" customHeight="1" x14ac:dyDescent="0.55000000000000004">
      <c r="A19" s="33"/>
      <c r="B19" s="34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1"/>
      <c r="Q19" s="35"/>
      <c r="R19" s="35"/>
      <c r="S19" s="35"/>
      <c r="T19" s="31"/>
      <c r="U19" s="32"/>
    </row>
    <row r="20" spans="1:21" s="47" customFormat="1" ht="27" customHeight="1" x14ac:dyDescent="0.55000000000000004">
      <c r="A20" s="33"/>
      <c r="B20" s="34" t="s">
        <v>25</v>
      </c>
      <c r="C20" s="35">
        <v>16000</v>
      </c>
      <c r="D20" s="35"/>
      <c r="E20" s="35">
        <v>2625</v>
      </c>
      <c r="F20" s="35"/>
      <c r="G20" s="35"/>
      <c r="H20" s="35"/>
      <c r="I20" s="35"/>
      <c r="J20" s="35"/>
      <c r="K20" s="35"/>
      <c r="L20" s="35"/>
      <c r="M20" s="35"/>
      <c r="N20" s="35"/>
      <c r="O20" s="35">
        <f>SUM(D20:N20)</f>
        <v>2625</v>
      </c>
      <c r="P20" s="31">
        <f>+C20-O20</f>
        <v>13375</v>
      </c>
      <c r="Q20" s="35">
        <v>8000</v>
      </c>
      <c r="R20" s="35">
        <v>4000</v>
      </c>
      <c r="S20" s="35">
        <v>0</v>
      </c>
      <c r="T20" s="31">
        <f>SUM(Q20:S20)</f>
        <v>12000</v>
      </c>
      <c r="U20" s="32">
        <f>+P20-T20</f>
        <v>1375</v>
      </c>
    </row>
    <row r="21" spans="1:21" s="47" customFormat="1" ht="27" customHeight="1" x14ac:dyDescent="0.55000000000000004">
      <c r="A21" s="33"/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1"/>
      <c r="Q21" s="35"/>
      <c r="R21" s="35"/>
      <c r="S21" s="35"/>
      <c r="T21" s="31"/>
      <c r="U21" s="32"/>
    </row>
    <row r="22" spans="1:21" s="46" customFormat="1" ht="27" customHeight="1" x14ac:dyDescent="0.55000000000000004">
      <c r="A22" s="28"/>
      <c r="B22" s="29" t="s">
        <v>9</v>
      </c>
      <c r="C22" s="30">
        <f>SUM(C23)</f>
        <v>15000</v>
      </c>
      <c r="D22" s="30">
        <f t="shared" ref="D22:N22" si="4">SUM(D23)</f>
        <v>0</v>
      </c>
      <c r="E22" s="30">
        <f t="shared" si="4"/>
        <v>0</v>
      </c>
      <c r="F22" s="30">
        <f t="shared" si="4"/>
        <v>0</v>
      </c>
      <c r="G22" s="30">
        <f t="shared" si="4"/>
        <v>0</v>
      </c>
      <c r="H22" s="30">
        <f t="shared" si="4"/>
        <v>0</v>
      </c>
      <c r="I22" s="30">
        <f t="shared" si="4"/>
        <v>0</v>
      </c>
      <c r="J22" s="30">
        <f t="shared" si="4"/>
        <v>0</v>
      </c>
      <c r="K22" s="30">
        <f t="shared" si="4"/>
        <v>0</v>
      </c>
      <c r="L22" s="30">
        <f t="shared" si="4"/>
        <v>0</v>
      </c>
      <c r="M22" s="30">
        <f t="shared" si="4"/>
        <v>0</v>
      </c>
      <c r="N22" s="30">
        <f t="shared" si="4"/>
        <v>0</v>
      </c>
      <c r="O22" s="30"/>
      <c r="P22" s="31"/>
      <c r="Q22" s="30"/>
      <c r="R22" s="30"/>
      <c r="S22" s="30"/>
      <c r="T22" s="31"/>
      <c r="U22" s="32"/>
    </row>
    <row r="23" spans="1:21" s="47" customFormat="1" ht="27" customHeight="1" x14ac:dyDescent="0.55000000000000004">
      <c r="A23" s="33"/>
      <c r="B23" s="34" t="s">
        <v>26</v>
      </c>
      <c r="C23" s="35">
        <v>15000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>
        <f>SUM(D23:N23)</f>
        <v>0</v>
      </c>
      <c r="P23" s="31">
        <f>+C23-O23</f>
        <v>15000</v>
      </c>
      <c r="Q23" s="35">
        <v>0</v>
      </c>
      <c r="R23" s="35">
        <v>7500</v>
      </c>
      <c r="S23" s="35">
        <v>0</v>
      </c>
      <c r="T23" s="31">
        <f>SUM(Q23:S23)</f>
        <v>7500</v>
      </c>
      <c r="U23" s="32">
        <f>+P23-T23</f>
        <v>7500</v>
      </c>
    </row>
    <row r="24" spans="1:21" s="47" customFormat="1" ht="27" customHeight="1" x14ac:dyDescent="0.55000000000000004">
      <c r="A24" s="33"/>
      <c r="B24" s="34" t="s">
        <v>10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1"/>
      <c r="Q24" s="35"/>
      <c r="R24" s="35"/>
      <c r="S24" s="35"/>
      <c r="T24" s="31"/>
      <c r="U24" s="32"/>
    </row>
    <row r="25" spans="1:21" s="47" customFormat="1" ht="27" customHeight="1" x14ac:dyDescent="0.55000000000000004">
      <c r="A25" s="33"/>
      <c r="B25" s="34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1"/>
      <c r="Q25" s="35"/>
      <c r="R25" s="35"/>
      <c r="S25" s="35"/>
      <c r="T25" s="31"/>
      <c r="U25" s="32"/>
    </row>
    <row r="26" spans="1:21" s="47" customFormat="1" ht="27" customHeight="1" x14ac:dyDescent="0.55000000000000004">
      <c r="A26" s="33"/>
      <c r="B26" s="34" t="s">
        <v>12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1"/>
      <c r="Q26" s="35"/>
      <c r="R26" s="35"/>
      <c r="S26" s="35"/>
      <c r="T26" s="31"/>
      <c r="U26" s="32"/>
    </row>
    <row r="27" spans="1:21" s="47" customFormat="1" ht="27" customHeight="1" x14ac:dyDescent="0.55000000000000004">
      <c r="A27" s="33"/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1"/>
      <c r="Q27" s="35"/>
      <c r="R27" s="35"/>
      <c r="S27" s="35"/>
      <c r="T27" s="31"/>
      <c r="U27" s="32"/>
    </row>
    <row r="28" spans="1:21" s="46" customFormat="1" ht="27" customHeight="1" x14ac:dyDescent="0.55000000000000004">
      <c r="A28" s="28"/>
      <c r="B28" s="29" t="s">
        <v>27</v>
      </c>
      <c r="C28" s="30">
        <f>SUM(C29:C32)</f>
        <v>59740</v>
      </c>
      <c r="D28" s="30">
        <f t="shared" ref="D28:N28" si="5">SUM(D29:D32)</f>
        <v>0</v>
      </c>
      <c r="E28" s="30">
        <f t="shared" si="5"/>
        <v>0</v>
      </c>
      <c r="F28" s="30">
        <f t="shared" si="5"/>
        <v>0</v>
      </c>
      <c r="G28" s="30">
        <f t="shared" si="5"/>
        <v>0</v>
      </c>
      <c r="H28" s="30">
        <f t="shared" si="5"/>
        <v>0</v>
      </c>
      <c r="I28" s="30">
        <f t="shared" si="5"/>
        <v>30000</v>
      </c>
      <c r="J28" s="30">
        <f t="shared" si="5"/>
        <v>0</v>
      </c>
      <c r="K28" s="30">
        <f t="shared" si="5"/>
        <v>0</v>
      </c>
      <c r="L28" s="30">
        <f t="shared" si="5"/>
        <v>0</v>
      </c>
      <c r="M28" s="30">
        <f t="shared" si="5"/>
        <v>0</v>
      </c>
      <c r="N28" s="30">
        <f t="shared" si="5"/>
        <v>0</v>
      </c>
      <c r="O28" s="30"/>
      <c r="P28" s="31"/>
      <c r="Q28" s="30"/>
      <c r="R28" s="30"/>
      <c r="S28" s="30"/>
      <c r="T28" s="31"/>
      <c r="U28" s="32"/>
    </row>
    <row r="29" spans="1:21" s="47" customFormat="1" ht="27" customHeight="1" x14ac:dyDescent="0.55000000000000004">
      <c r="A29" s="33"/>
      <c r="B29" s="34" t="s">
        <v>28</v>
      </c>
      <c r="C29" s="35">
        <v>30000</v>
      </c>
      <c r="D29" s="35"/>
      <c r="E29" s="35"/>
      <c r="F29" s="35"/>
      <c r="G29" s="35"/>
      <c r="H29" s="35"/>
      <c r="I29" s="35">
        <v>30000</v>
      </c>
      <c r="J29" s="35"/>
      <c r="K29" s="35"/>
      <c r="L29" s="35"/>
      <c r="M29" s="35"/>
      <c r="N29" s="35"/>
      <c r="O29" s="35">
        <f>SUM(D29:N29)</f>
        <v>30000</v>
      </c>
      <c r="P29" s="31">
        <f>+C29-O29</f>
        <v>0</v>
      </c>
      <c r="Q29" s="35">
        <v>0</v>
      </c>
      <c r="R29" s="35">
        <v>0</v>
      </c>
      <c r="S29" s="35">
        <v>0</v>
      </c>
      <c r="T29" s="31">
        <f>SUM(Q29:S29)</f>
        <v>0</v>
      </c>
      <c r="U29" s="32">
        <f>+P29-T29</f>
        <v>0</v>
      </c>
    </row>
    <row r="30" spans="1:21" s="47" customFormat="1" ht="27" customHeight="1" x14ac:dyDescent="0.55000000000000004">
      <c r="A30" s="33"/>
      <c r="B30" s="34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1"/>
      <c r="Q30" s="35"/>
      <c r="R30" s="35"/>
      <c r="S30" s="35"/>
      <c r="T30" s="31"/>
      <c r="U30" s="32"/>
    </row>
    <row r="31" spans="1:21" s="47" customFormat="1" ht="27" customHeight="1" x14ac:dyDescent="0.55000000000000004">
      <c r="A31" s="33"/>
      <c r="B31" s="34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1"/>
      <c r="Q31" s="35"/>
      <c r="R31" s="35"/>
      <c r="S31" s="35"/>
      <c r="T31" s="31"/>
      <c r="U31" s="32"/>
    </row>
    <row r="32" spans="1:21" s="47" customFormat="1" ht="27" customHeight="1" x14ac:dyDescent="0.55000000000000004">
      <c r="A32" s="33"/>
      <c r="B32" s="34" t="s">
        <v>31</v>
      </c>
      <c r="C32" s="35">
        <v>29740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>
        <f>SUM(D32:N32)</f>
        <v>0</v>
      </c>
      <c r="P32" s="31">
        <f>+C32-O32</f>
        <v>29740</v>
      </c>
      <c r="Q32" s="35">
        <v>0</v>
      </c>
      <c r="R32" s="35">
        <v>29740</v>
      </c>
      <c r="S32" s="35">
        <v>0</v>
      </c>
      <c r="T32" s="31">
        <f>SUM(Q32:S32)</f>
        <v>29740</v>
      </c>
      <c r="U32" s="32">
        <f>+P32-T32</f>
        <v>0</v>
      </c>
    </row>
    <row r="33" spans="1:22" s="47" customFormat="1" ht="27" customHeight="1" x14ac:dyDescent="0.55000000000000004">
      <c r="A33" s="33"/>
      <c r="B33" s="34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1"/>
      <c r="Q33" s="35"/>
      <c r="R33" s="35"/>
      <c r="S33" s="35"/>
      <c r="T33" s="31"/>
      <c r="U33" s="32"/>
    </row>
    <row r="34" spans="1:22" s="47" customFormat="1" ht="27" customHeight="1" x14ac:dyDescent="0.55000000000000004">
      <c r="A34" s="33"/>
      <c r="B34" s="34" t="s">
        <v>33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1"/>
      <c r="Q34" s="35"/>
      <c r="R34" s="35"/>
      <c r="S34" s="35"/>
      <c r="T34" s="31"/>
      <c r="U34" s="32"/>
    </row>
    <row r="35" spans="1:22" s="47" customFormat="1" ht="27" customHeight="1" x14ac:dyDescent="0.55000000000000004">
      <c r="A35" s="33"/>
      <c r="B35" s="34" t="s">
        <v>34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1"/>
      <c r="Q35" s="35"/>
      <c r="R35" s="35"/>
      <c r="S35" s="35"/>
      <c r="T35" s="31"/>
      <c r="U35" s="32"/>
    </row>
    <row r="36" spans="1:22" s="46" customFormat="1" ht="27" customHeight="1" x14ac:dyDescent="0.55000000000000004">
      <c r="A36" s="28"/>
      <c r="B36" s="29" t="s">
        <v>15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  <c r="Q36" s="30"/>
      <c r="R36" s="30"/>
      <c r="S36" s="30"/>
      <c r="T36" s="31"/>
      <c r="U36" s="32"/>
    </row>
    <row r="37" spans="1:22" s="46" customFormat="1" ht="27" customHeight="1" x14ac:dyDescent="0.55000000000000004">
      <c r="A37" s="28"/>
      <c r="B37" s="29" t="s">
        <v>112</v>
      </c>
      <c r="C37" s="30">
        <f>+C38</f>
        <v>30000</v>
      </c>
      <c r="D37" s="30">
        <f t="shared" ref="D37:N37" si="6">+D38</f>
        <v>0</v>
      </c>
      <c r="E37" s="30">
        <f t="shared" si="6"/>
        <v>0</v>
      </c>
      <c r="F37" s="30">
        <f t="shared" si="6"/>
        <v>0</v>
      </c>
      <c r="G37" s="30">
        <f t="shared" si="6"/>
        <v>0</v>
      </c>
      <c r="H37" s="30">
        <f t="shared" si="6"/>
        <v>0</v>
      </c>
      <c r="I37" s="30">
        <f t="shared" si="6"/>
        <v>0</v>
      </c>
      <c r="J37" s="30">
        <f t="shared" si="6"/>
        <v>0</v>
      </c>
      <c r="K37" s="30">
        <f t="shared" si="6"/>
        <v>0</v>
      </c>
      <c r="L37" s="30">
        <f t="shared" si="6"/>
        <v>0</v>
      </c>
      <c r="M37" s="30">
        <f t="shared" si="6"/>
        <v>0</v>
      </c>
      <c r="N37" s="30">
        <f t="shared" si="6"/>
        <v>0</v>
      </c>
      <c r="O37" s="30"/>
      <c r="P37" s="31"/>
      <c r="Q37" s="30"/>
      <c r="R37" s="30"/>
      <c r="S37" s="30"/>
      <c r="T37" s="31"/>
      <c r="U37" s="32"/>
    </row>
    <row r="38" spans="1:22" s="47" customFormat="1" ht="27" customHeight="1" x14ac:dyDescent="0.55000000000000004">
      <c r="A38" s="33"/>
      <c r="B38" s="34" t="s">
        <v>61</v>
      </c>
      <c r="C38" s="35">
        <v>30000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>
        <f>SUM(D38:N38)</f>
        <v>0</v>
      </c>
      <c r="P38" s="31">
        <f>+C38-O38</f>
        <v>30000</v>
      </c>
      <c r="Q38" s="35">
        <v>7500</v>
      </c>
      <c r="R38" s="35">
        <v>22500</v>
      </c>
      <c r="S38" s="35">
        <v>0</v>
      </c>
      <c r="T38" s="31">
        <f>SUM(Q38:S38)</f>
        <v>30000</v>
      </c>
      <c r="U38" s="32">
        <f>+P38-T38</f>
        <v>0</v>
      </c>
    </row>
    <row r="39" spans="1:22" s="47" customFormat="1" ht="27" customHeight="1" x14ac:dyDescent="0.55000000000000004">
      <c r="A39" s="33"/>
      <c r="B39" s="29" t="s">
        <v>52</v>
      </c>
      <c r="C39" s="35">
        <f>+C10+C15+C37</f>
        <v>175940</v>
      </c>
      <c r="D39" s="35">
        <f t="shared" ref="D39:N39" si="7">+D10+D15+D37</f>
        <v>0</v>
      </c>
      <c r="E39" s="35">
        <f t="shared" si="7"/>
        <v>10525</v>
      </c>
      <c r="F39" s="35">
        <f t="shared" si="7"/>
        <v>0</v>
      </c>
      <c r="G39" s="35">
        <f t="shared" si="7"/>
        <v>1600</v>
      </c>
      <c r="H39" s="35">
        <f t="shared" si="7"/>
        <v>0</v>
      </c>
      <c r="I39" s="35">
        <f t="shared" si="7"/>
        <v>30000</v>
      </c>
      <c r="J39" s="35">
        <f t="shared" si="7"/>
        <v>0</v>
      </c>
      <c r="K39" s="35">
        <f t="shared" si="7"/>
        <v>0</v>
      </c>
      <c r="L39" s="35">
        <f t="shared" si="7"/>
        <v>0</v>
      </c>
      <c r="M39" s="35">
        <f t="shared" si="7"/>
        <v>0</v>
      </c>
      <c r="N39" s="35">
        <f t="shared" si="7"/>
        <v>0</v>
      </c>
      <c r="O39" s="35">
        <f>SUM(O13:O38)</f>
        <v>42125</v>
      </c>
      <c r="P39" s="35">
        <f>SUM(P13:P38)</f>
        <v>133815</v>
      </c>
      <c r="Q39" s="35">
        <f t="shared" ref="Q39:U39" si="8">SUM(Q13:Q38)</f>
        <v>22400</v>
      </c>
      <c r="R39" s="35">
        <f t="shared" si="8"/>
        <v>70640</v>
      </c>
      <c r="S39" s="35">
        <f t="shared" si="8"/>
        <v>0</v>
      </c>
      <c r="T39" s="35">
        <f t="shared" si="8"/>
        <v>93040</v>
      </c>
      <c r="U39" s="35">
        <f t="shared" si="8"/>
        <v>40775</v>
      </c>
    </row>
    <row r="40" spans="1:22" s="47" customFormat="1" ht="27" customHeight="1" x14ac:dyDescent="0.55000000000000004">
      <c r="A40" s="28">
        <v>2</v>
      </c>
      <c r="B40" s="36" t="s">
        <v>20</v>
      </c>
      <c r="C40" s="35">
        <v>180840</v>
      </c>
      <c r="D40" s="35">
        <v>0</v>
      </c>
      <c r="E40" s="35">
        <v>0</v>
      </c>
      <c r="F40" s="35">
        <v>94015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f>SUM(D40:N40)</f>
        <v>94015</v>
      </c>
      <c r="P40" s="31">
        <f t="shared" ref="P40:P41" si="9">+C40-O40</f>
        <v>86825</v>
      </c>
      <c r="Q40" s="35">
        <v>0</v>
      </c>
      <c r="R40" s="35">
        <v>94200</v>
      </c>
      <c r="S40" s="35">
        <v>0</v>
      </c>
      <c r="T40" s="31">
        <f t="shared" ref="T40:T41" si="10">SUM(Q40:S40)</f>
        <v>94200</v>
      </c>
      <c r="U40" s="32">
        <f t="shared" ref="U40:U41" si="11">+P40-T40</f>
        <v>-7375</v>
      </c>
    </row>
    <row r="41" spans="1:22" s="47" customFormat="1" ht="27" customHeight="1" x14ac:dyDescent="0.55000000000000004">
      <c r="A41" s="28">
        <v>3</v>
      </c>
      <c r="B41" s="36" t="s">
        <v>21</v>
      </c>
      <c r="C41" s="35">
        <v>1252846</v>
      </c>
      <c r="D41" s="35">
        <v>0</v>
      </c>
      <c r="E41" s="35">
        <v>0</v>
      </c>
      <c r="F41" s="35">
        <v>1200000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f t="shared" ref="O41" si="12">SUM(D41:N41)</f>
        <v>1200000</v>
      </c>
      <c r="P41" s="31">
        <f t="shared" si="9"/>
        <v>52846</v>
      </c>
      <c r="Q41" s="35">
        <v>0</v>
      </c>
      <c r="R41" s="35">
        <v>550000</v>
      </c>
      <c r="S41" s="35">
        <v>0</v>
      </c>
      <c r="T41" s="31">
        <f t="shared" si="10"/>
        <v>550000</v>
      </c>
      <c r="U41" s="32">
        <f t="shared" si="11"/>
        <v>-497154</v>
      </c>
    </row>
    <row r="42" spans="1:22" ht="29.25" customHeight="1" x14ac:dyDescent="0.55000000000000004">
      <c r="A42" s="37"/>
      <c r="B42" s="38" t="s">
        <v>54</v>
      </c>
      <c r="C42" s="39">
        <f>SUM(C39:C41)</f>
        <v>1609626</v>
      </c>
      <c r="D42" s="39">
        <f t="shared" ref="D42:S42" si="13">SUM(D39:D41)</f>
        <v>0</v>
      </c>
      <c r="E42" s="39">
        <f t="shared" si="13"/>
        <v>10525</v>
      </c>
      <c r="F42" s="39">
        <f t="shared" si="13"/>
        <v>1294015</v>
      </c>
      <c r="G42" s="39">
        <f t="shared" si="13"/>
        <v>1600</v>
      </c>
      <c r="H42" s="39">
        <f t="shared" si="13"/>
        <v>0</v>
      </c>
      <c r="I42" s="39">
        <f t="shared" si="13"/>
        <v>30000</v>
      </c>
      <c r="J42" s="39">
        <f t="shared" si="13"/>
        <v>0</v>
      </c>
      <c r="K42" s="39">
        <f t="shared" si="13"/>
        <v>0</v>
      </c>
      <c r="L42" s="39">
        <f t="shared" si="13"/>
        <v>0</v>
      </c>
      <c r="M42" s="39">
        <f t="shared" si="13"/>
        <v>0</v>
      </c>
      <c r="N42" s="39">
        <f t="shared" si="13"/>
        <v>0</v>
      </c>
      <c r="O42" s="39">
        <f t="shared" si="13"/>
        <v>1336140</v>
      </c>
      <c r="P42" s="39">
        <f t="shared" si="13"/>
        <v>273486</v>
      </c>
      <c r="Q42" s="39">
        <f t="shared" si="13"/>
        <v>22400</v>
      </c>
      <c r="R42" s="39">
        <f t="shared" si="13"/>
        <v>714840</v>
      </c>
      <c r="S42" s="39">
        <f t="shared" si="13"/>
        <v>0</v>
      </c>
      <c r="T42" s="39">
        <f>SUM(T39:T41)</f>
        <v>737240</v>
      </c>
      <c r="U42" s="39">
        <f>SUM(U39:U41)</f>
        <v>-463754</v>
      </c>
    </row>
    <row r="43" spans="1:22" ht="18.95" customHeight="1" x14ac:dyDescent="0.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5" t="s">
        <v>57</v>
      </c>
      <c r="R43" s="13"/>
      <c r="S43" s="13"/>
      <c r="T43" s="13" t="s">
        <v>58</v>
      </c>
      <c r="U43" s="1"/>
    </row>
    <row r="44" spans="1:22" ht="18.95" customHeight="1" x14ac:dyDescent="0.5">
      <c r="Q44" s="16"/>
      <c r="R44" s="65" t="s">
        <v>59</v>
      </c>
      <c r="S44" s="65"/>
      <c r="T44" s="16"/>
    </row>
    <row r="45" spans="1:22" s="5" customFormat="1" ht="18.95" customHeight="1" x14ac:dyDescent="0.5">
      <c r="A45" s="2"/>
      <c r="B45" s="1"/>
      <c r="Q45" s="16"/>
      <c r="R45" s="65" t="s">
        <v>109</v>
      </c>
      <c r="S45" s="65"/>
      <c r="T45" s="16"/>
      <c r="V45" s="1"/>
    </row>
    <row r="46" spans="1:22" s="5" customFormat="1" ht="18.95" customHeight="1" x14ac:dyDescent="0.5">
      <c r="A46" s="2"/>
      <c r="B46" s="13" t="s">
        <v>80</v>
      </c>
      <c r="V46" s="1"/>
    </row>
  </sheetData>
  <mergeCells count="14">
    <mergeCell ref="A1:T1"/>
    <mergeCell ref="R5:R6"/>
    <mergeCell ref="S5:S6"/>
    <mergeCell ref="R44:S44"/>
    <mergeCell ref="R45:S45"/>
    <mergeCell ref="A2:U2"/>
    <mergeCell ref="A3:A6"/>
    <mergeCell ref="B3:B6"/>
    <mergeCell ref="D3:E3"/>
    <mergeCell ref="F3:H3"/>
    <mergeCell ref="I3:K3"/>
    <mergeCell ref="L3:N3"/>
    <mergeCell ref="Q3:T4"/>
    <mergeCell ref="Q5:Q6"/>
  </mergeCells>
  <printOptions horizontalCentered="1"/>
  <pageMargins left="0" right="0" top="0.74803149606299213" bottom="0" header="0.31496062992125984" footer="0.31496062992125984"/>
  <pageSetup paperSize="9" scale="4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view="pageBreakPreview" zoomScale="60" zoomScaleNormal="100" workbookViewId="0">
      <pane xSplit="5" ySplit="9" topLeftCell="J10" activePane="bottomRight" state="frozen"/>
      <selection pane="topRight" activeCell="F1" sqref="F1"/>
      <selection pane="bottomLeft" activeCell="A10" sqref="A10"/>
      <selection pane="bottomRight" activeCell="U1" sqref="U1"/>
    </sheetView>
  </sheetViews>
  <sheetFormatPr defaultRowHeight="18.95" customHeight="1" x14ac:dyDescent="0.5"/>
  <cols>
    <col min="1" max="1" width="3.625" style="2" customWidth="1"/>
    <col min="2" max="2" width="42.75" style="1" customWidth="1"/>
    <col min="3" max="14" width="13.25" style="5" customWidth="1"/>
    <col min="15" max="15" width="12.625" style="5" bestFit="1" customWidth="1"/>
    <col min="16" max="16" width="13.75" style="5" customWidth="1"/>
    <col min="17" max="17" width="12.75" style="5" customWidth="1"/>
    <col min="18" max="18" width="11.75" style="5" bestFit="1" customWidth="1"/>
    <col min="19" max="19" width="10.875" style="5" bestFit="1" customWidth="1"/>
    <col min="20" max="20" width="14.875" style="5" customWidth="1"/>
    <col min="21" max="21" width="18.125" style="5" customWidth="1"/>
    <col min="22" max="16384" width="9" style="1"/>
  </cols>
  <sheetData>
    <row r="1" spans="1:21" ht="21" customHeight="1" x14ac:dyDescent="0.6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3" t="s">
        <v>118</v>
      </c>
    </row>
    <row r="2" spans="1:21" ht="21.95" customHeight="1" x14ac:dyDescent="0.6">
      <c r="A2" s="66" t="s">
        <v>92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8.95" customHeight="1" x14ac:dyDescent="0.55000000000000004">
      <c r="A3" s="68" t="s">
        <v>0</v>
      </c>
      <c r="B3" s="69" t="s">
        <v>35</v>
      </c>
      <c r="C3" s="17" t="s">
        <v>1</v>
      </c>
      <c r="D3" s="76" t="s">
        <v>73</v>
      </c>
      <c r="E3" s="77"/>
      <c r="F3" s="76" t="s">
        <v>74</v>
      </c>
      <c r="G3" s="78"/>
      <c r="H3" s="77"/>
      <c r="I3" s="76" t="s">
        <v>75</v>
      </c>
      <c r="J3" s="78"/>
      <c r="K3" s="77"/>
      <c r="L3" s="76" t="s">
        <v>76</v>
      </c>
      <c r="M3" s="78"/>
      <c r="N3" s="77"/>
      <c r="O3" s="18" t="s">
        <v>36</v>
      </c>
      <c r="P3" s="19" t="s">
        <v>42</v>
      </c>
      <c r="Q3" s="67" t="s">
        <v>51</v>
      </c>
      <c r="R3" s="67"/>
      <c r="S3" s="67"/>
      <c r="T3" s="67"/>
      <c r="U3" s="18" t="s">
        <v>43</v>
      </c>
    </row>
    <row r="4" spans="1:21" ht="18.95" customHeight="1" x14ac:dyDescent="0.55000000000000004">
      <c r="A4" s="68"/>
      <c r="B4" s="70"/>
      <c r="C4" s="20" t="s">
        <v>39</v>
      </c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  <c r="N4" s="27" t="s">
        <v>72</v>
      </c>
      <c r="O4" s="21" t="s">
        <v>41</v>
      </c>
      <c r="P4" s="22" t="s">
        <v>41</v>
      </c>
      <c r="Q4" s="67"/>
      <c r="R4" s="67"/>
      <c r="S4" s="67"/>
      <c r="T4" s="67"/>
      <c r="U4" s="21" t="s">
        <v>37</v>
      </c>
    </row>
    <row r="5" spans="1:21" ht="18.95" customHeight="1" x14ac:dyDescent="0.55000000000000004">
      <c r="A5" s="68"/>
      <c r="B5" s="70"/>
      <c r="C5" s="20" t="s">
        <v>40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 t="s">
        <v>2</v>
      </c>
      <c r="P5" s="21" t="s">
        <v>2</v>
      </c>
      <c r="Q5" s="72" t="s">
        <v>49</v>
      </c>
      <c r="R5" s="72" t="s">
        <v>50</v>
      </c>
      <c r="S5" s="74" t="s">
        <v>56</v>
      </c>
      <c r="T5" s="23" t="s">
        <v>55</v>
      </c>
      <c r="U5" s="21" t="s">
        <v>38</v>
      </c>
    </row>
    <row r="6" spans="1:21" ht="18.95" customHeight="1" x14ac:dyDescent="0.55000000000000004">
      <c r="A6" s="68"/>
      <c r="B6" s="71"/>
      <c r="C6" s="24" t="s">
        <v>44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 t="s">
        <v>45</v>
      </c>
      <c r="P6" s="25" t="s">
        <v>47</v>
      </c>
      <c r="Q6" s="73"/>
      <c r="R6" s="73"/>
      <c r="S6" s="75"/>
      <c r="T6" s="26" t="s">
        <v>46</v>
      </c>
      <c r="U6" s="24" t="s">
        <v>48</v>
      </c>
    </row>
    <row r="7" spans="1:21" ht="18.95" customHeight="1" x14ac:dyDescent="0.5">
      <c r="A7" s="4"/>
      <c r="B7" s="3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8"/>
      <c r="Q7" s="6"/>
      <c r="R7" s="6"/>
      <c r="S7" s="6"/>
      <c r="T7" s="8"/>
      <c r="U7" s="7"/>
    </row>
    <row r="8" spans="1:21" s="46" customFormat="1" ht="27" customHeight="1" x14ac:dyDescent="0.55000000000000004">
      <c r="A8" s="28">
        <v>1</v>
      </c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0"/>
      <c r="R8" s="30"/>
      <c r="S8" s="30"/>
      <c r="T8" s="31"/>
      <c r="U8" s="32"/>
    </row>
    <row r="9" spans="1:21" s="46" customFormat="1" ht="27" customHeight="1" x14ac:dyDescent="0.55000000000000004">
      <c r="A9" s="28"/>
      <c r="B9" s="29" t="s">
        <v>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1"/>
      <c r="U9" s="32"/>
    </row>
    <row r="10" spans="1:21" s="46" customFormat="1" ht="27" customHeight="1" x14ac:dyDescent="0.55000000000000004">
      <c r="A10" s="28"/>
      <c r="B10" s="29" t="s">
        <v>6</v>
      </c>
      <c r="C10" s="30">
        <f>+C11</f>
        <v>28000</v>
      </c>
      <c r="D10" s="30">
        <f t="shared" ref="D10:N10" si="0">+D11</f>
        <v>0</v>
      </c>
      <c r="E10" s="30">
        <f t="shared" si="0"/>
        <v>0</v>
      </c>
      <c r="F10" s="30">
        <f t="shared" si="0"/>
        <v>0</v>
      </c>
      <c r="G10" s="30">
        <f t="shared" si="0"/>
        <v>0</v>
      </c>
      <c r="H10" s="30">
        <f t="shared" si="0"/>
        <v>0</v>
      </c>
      <c r="I10" s="30">
        <f t="shared" si="0"/>
        <v>10500</v>
      </c>
      <c r="J10" s="30">
        <f t="shared" si="0"/>
        <v>0</v>
      </c>
      <c r="K10" s="30">
        <f t="shared" si="0"/>
        <v>0</v>
      </c>
      <c r="L10" s="30">
        <f t="shared" si="0"/>
        <v>0</v>
      </c>
      <c r="M10" s="30">
        <f t="shared" si="0"/>
        <v>0</v>
      </c>
      <c r="N10" s="30">
        <f t="shared" si="0"/>
        <v>0</v>
      </c>
      <c r="O10" s="30"/>
      <c r="P10" s="31"/>
      <c r="Q10" s="30"/>
      <c r="R10" s="30"/>
      <c r="S10" s="30"/>
      <c r="T10" s="31"/>
      <c r="U10" s="32"/>
    </row>
    <row r="11" spans="1:21" s="46" customFormat="1" ht="27" customHeight="1" x14ac:dyDescent="0.55000000000000004">
      <c r="A11" s="28"/>
      <c r="B11" s="29" t="s">
        <v>13</v>
      </c>
      <c r="C11" s="30">
        <f>SUM(C13:C14)</f>
        <v>28000</v>
      </c>
      <c r="D11" s="30">
        <f t="shared" ref="D11:N11" si="1">SUM(D13:D14)</f>
        <v>0</v>
      </c>
      <c r="E11" s="30">
        <f t="shared" si="1"/>
        <v>0</v>
      </c>
      <c r="F11" s="30">
        <f t="shared" si="1"/>
        <v>0</v>
      </c>
      <c r="G11" s="30">
        <f t="shared" si="1"/>
        <v>0</v>
      </c>
      <c r="H11" s="30">
        <f t="shared" si="1"/>
        <v>0</v>
      </c>
      <c r="I11" s="30">
        <f t="shared" si="1"/>
        <v>10500</v>
      </c>
      <c r="J11" s="30">
        <f t="shared" si="1"/>
        <v>0</v>
      </c>
      <c r="K11" s="30">
        <f t="shared" si="1"/>
        <v>0</v>
      </c>
      <c r="L11" s="30">
        <f t="shared" si="1"/>
        <v>0</v>
      </c>
      <c r="M11" s="30">
        <f t="shared" si="1"/>
        <v>0</v>
      </c>
      <c r="N11" s="30">
        <f t="shared" si="1"/>
        <v>0</v>
      </c>
      <c r="O11" s="30"/>
      <c r="P11" s="31"/>
      <c r="Q11" s="30"/>
      <c r="R11" s="30"/>
      <c r="S11" s="30"/>
      <c r="T11" s="31"/>
      <c r="U11" s="32"/>
    </row>
    <row r="12" spans="1:21" s="46" customFormat="1" ht="27" customHeight="1" x14ac:dyDescent="0.55000000000000004">
      <c r="A12" s="28"/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0"/>
      <c r="R12" s="30"/>
      <c r="S12" s="30"/>
      <c r="T12" s="31"/>
      <c r="U12" s="32"/>
    </row>
    <row r="13" spans="1:21" s="47" customFormat="1" ht="27" customHeight="1" x14ac:dyDescent="0.55000000000000004">
      <c r="A13" s="33"/>
      <c r="B13" s="34" t="s">
        <v>22</v>
      </c>
      <c r="C13" s="35">
        <v>4000</v>
      </c>
      <c r="D13" s="35"/>
      <c r="E13" s="35"/>
      <c r="F13" s="35"/>
      <c r="G13" s="35"/>
      <c r="H13" s="35"/>
      <c r="I13" s="35">
        <v>1500</v>
      </c>
      <c r="J13" s="35"/>
      <c r="K13" s="35"/>
      <c r="L13" s="35"/>
      <c r="M13" s="35"/>
      <c r="N13" s="35"/>
      <c r="O13" s="35">
        <f>SUM(D13:N13)</f>
        <v>1500</v>
      </c>
      <c r="P13" s="31">
        <f>+C13-O13</f>
        <v>2500</v>
      </c>
      <c r="Q13" s="35">
        <v>500</v>
      </c>
      <c r="R13" s="35">
        <v>1000</v>
      </c>
      <c r="S13" s="35">
        <v>1000</v>
      </c>
      <c r="T13" s="31">
        <f>SUM(Q13:S13)</f>
        <v>2500</v>
      </c>
      <c r="U13" s="32">
        <f>+P13-T13</f>
        <v>0</v>
      </c>
    </row>
    <row r="14" spans="1:21" s="47" customFormat="1" ht="27" customHeight="1" x14ac:dyDescent="0.55000000000000004">
      <c r="A14" s="33"/>
      <c r="B14" s="34" t="s">
        <v>23</v>
      </c>
      <c r="C14" s="35">
        <v>24000</v>
      </c>
      <c r="D14" s="35"/>
      <c r="E14" s="35"/>
      <c r="F14" s="35"/>
      <c r="G14" s="35"/>
      <c r="H14" s="35"/>
      <c r="I14" s="35">
        <v>9000</v>
      </c>
      <c r="J14" s="35"/>
      <c r="K14" s="35"/>
      <c r="L14" s="35"/>
      <c r="M14" s="35"/>
      <c r="N14" s="35"/>
      <c r="O14" s="35">
        <f>SUM(D14:N14)</f>
        <v>9000</v>
      </c>
      <c r="P14" s="31">
        <f>+C14-O14</f>
        <v>15000</v>
      </c>
      <c r="Q14" s="35">
        <v>3000</v>
      </c>
      <c r="R14" s="35">
        <v>6000</v>
      </c>
      <c r="S14" s="35">
        <v>6000</v>
      </c>
      <c r="T14" s="31">
        <f>SUM(Q14:S14)</f>
        <v>15000</v>
      </c>
      <c r="U14" s="32">
        <f>+P14-T14</f>
        <v>0</v>
      </c>
    </row>
    <row r="15" spans="1:21" s="46" customFormat="1" ht="27" customHeight="1" x14ac:dyDescent="0.55000000000000004">
      <c r="A15" s="28"/>
      <c r="B15" s="29" t="s">
        <v>7</v>
      </c>
      <c r="C15" s="30">
        <f>+C16+C22+C28</f>
        <v>123890</v>
      </c>
      <c r="D15" s="30">
        <f t="shared" ref="D15:N15" si="2">+D16+D22+D28</f>
        <v>0</v>
      </c>
      <c r="E15" s="30">
        <f t="shared" si="2"/>
        <v>0</v>
      </c>
      <c r="F15" s="30">
        <f t="shared" si="2"/>
        <v>0</v>
      </c>
      <c r="G15" s="30">
        <f t="shared" si="2"/>
        <v>0</v>
      </c>
      <c r="H15" s="30">
        <f t="shared" si="2"/>
        <v>0</v>
      </c>
      <c r="I15" s="30">
        <f t="shared" si="2"/>
        <v>18200</v>
      </c>
      <c r="J15" s="30">
        <f t="shared" si="2"/>
        <v>0</v>
      </c>
      <c r="K15" s="30">
        <f t="shared" si="2"/>
        <v>0</v>
      </c>
      <c r="L15" s="30">
        <f t="shared" si="2"/>
        <v>0</v>
      </c>
      <c r="M15" s="30">
        <f t="shared" si="2"/>
        <v>0</v>
      </c>
      <c r="N15" s="30">
        <f t="shared" si="2"/>
        <v>0</v>
      </c>
      <c r="O15" s="30"/>
      <c r="P15" s="31"/>
      <c r="Q15" s="30"/>
      <c r="R15" s="30"/>
      <c r="S15" s="30"/>
      <c r="T15" s="31"/>
      <c r="U15" s="32"/>
    </row>
    <row r="16" spans="1:21" s="46" customFormat="1" ht="27" customHeight="1" x14ac:dyDescent="0.55000000000000004">
      <c r="A16" s="28"/>
      <c r="B16" s="29" t="s">
        <v>8</v>
      </c>
      <c r="C16" s="30">
        <f>SUM(C17:C20)</f>
        <v>43200</v>
      </c>
      <c r="D16" s="30">
        <f t="shared" ref="D16:N16" si="3">SUM(D17:D20)</f>
        <v>0</v>
      </c>
      <c r="E16" s="30">
        <f t="shared" si="3"/>
        <v>0</v>
      </c>
      <c r="F16" s="30">
        <f t="shared" si="3"/>
        <v>0</v>
      </c>
      <c r="G16" s="30">
        <f t="shared" si="3"/>
        <v>0</v>
      </c>
      <c r="H16" s="30">
        <f t="shared" si="3"/>
        <v>0</v>
      </c>
      <c r="I16" s="30">
        <f t="shared" si="3"/>
        <v>18200</v>
      </c>
      <c r="J16" s="30">
        <f t="shared" si="3"/>
        <v>0</v>
      </c>
      <c r="K16" s="30">
        <f t="shared" si="3"/>
        <v>0</v>
      </c>
      <c r="L16" s="30">
        <f t="shared" si="3"/>
        <v>0</v>
      </c>
      <c r="M16" s="30">
        <f t="shared" si="3"/>
        <v>0</v>
      </c>
      <c r="N16" s="30">
        <f t="shared" si="3"/>
        <v>0</v>
      </c>
      <c r="O16" s="30"/>
      <c r="P16" s="31"/>
      <c r="Q16" s="30"/>
      <c r="R16" s="30"/>
      <c r="S16" s="30"/>
      <c r="T16" s="31"/>
      <c r="U16" s="32"/>
    </row>
    <row r="17" spans="1:21" s="47" customFormat="1" ht="27" customHeight="1" x14ac:dyDescent="0.55000000000000004">
      <c r="A17" s="33"/>
      <c r="B17" s="34" t="s">
        <v>24</v>
      </c>
      <c r="C17" s="35">
        <v>27200</v>
      </c>
      <c r="D17" s="35"/>
      <c r="E17" s="35"/>
      <c r="F17" s="35"/>
      <c r="G17" s="35"/>
      <c r="H17" s="35"/>
      <c r="I17" s="35">
        <v>10200</v>
      </c>
      <c r="J17" s="35"/>
      <c r="K17" s="35"/>
      <c r="L17" s="35"/>
      <c r="M17" s="35"/>
      <c r="N17" s="35"/>
      <c r="O17" s="35">
        <f>SUM(D17:N17)</f>
        <v>10200</v>
      </c>
      <c r="P17" s="31">
        <f>+C17-O17</f>
        <v>17000</v>
      </c>
      <c r="Q17" s="35">
        <v>3400</v>
      </c>
      <c r="R17" s="35">
        <v>6800</v>
      </c>
      <c r="S17" s="35">
        <v>6800</v>
      </c>
      <c r="T17" s="31">
        <f>SUM(Q17:S17)</f>
        <v>17000</v>
      </c>
      <c r="U17" s="32">
        <f>+P17-T17</f>
        <v>0</v>
      </c>
    </row>
    <row r="18" spans="1:21" s="47" customFormat="1" ht="27" customHeight="1" x14ac:dyDescent="0.55000000000000004">
      <c r="A18" s="33"/>
      <c r="B18" s="34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1"/>
      <c r="Q18" s="35"/>
      <c r="R18" s="35"/>
      <c r="S18" s="35"/>
      <c r="T18" s="31"/>
      <c r="U18" s="32"/>
    </row>
    <row r="19" spans="1:21" s="47" customFormat="1" ht="27" customHeight="1" x14ac:dyDescent="0.55000000000000004">
      <c r="A19" s="33"/>
      <c r="B19" s="34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1"/>
      <c r="Q19" s="35"/>
      <c r="R19" s="35"/>
      <c r="S19" s="35"/>
      <c r="T19" s="31"/>
      <c r="U19" s="32"/>
    </row>
    <row r="20" spans="1:21" s="47" customFormat="1" ht="27" customHeight="1" x14ac:dyDescent="0.55000000000000004">
      <c r="A20" s="33"/>
      <c r="B20" s="34" t="s">
        <v>25</v>
      </c>
      <c r="C20" s="35">
        <v>16000</v>
      </c>
      <c r="D20" s="35"/>
      <c r="E20" s="35"/>
      <c r="F20" s="35"/>
      <c r="G20" s="35"/>
      <c r="H20" s="35"/>
      <c r="I20" s="35">
        <v>8000</v>
      </c>
      <c r="J20" s="35"/>
      <c r="K20" s="35"/>
      <c r="L20" s="35"/>
      <c r="M20" s="35"/>
      <c r="N20" s="35"/>
      <c r="O20" s="35">
        <f>SUM(D20:N20)</f>
        <v>8000</v>
      </c>
      <c r="P20" s="31">
        <f>+C20-O20</f>
        <v>8000</v>
      </c>
      <c r="Q20" s="35">
        <v>0</v>
      </c>
      <c r="R20" s="35">
        <v>8000</v>
      </c>
      <c r="S20" s="35">
        <v>0</v>
      </c>
      <c r="T20" s="31">
        <f>SUM(Q20:S20)</f>
        <v>8000</v>
      </c>
      <c r="U20" s="32">
        <f>+P20-T20</f>
        <v>0</v>
      </c>
    </row>
    <row r="21" spans="1:21" s="47" customFormat="1" ht="27" customHeight="1" x14ac:dyDescent="0.55000000000000004">
      <c r="A21" s="33"/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1"/>
      <c r="Q21" s="35"/>
      <c r="R21" s="35"/>
      <c r="S21" s="35"/>
      <c r="T21" s="31"/>
      <c r="U21" s="32"/>
    </row>
    <row r="22" spans="1:21" s="46" customFormat="1" ht="27" customHeight="1" x14ac:dyDescent="0.55000000000000004">
      <c r="A22" s="28"/>
      <c r="B22" s="29" t="s">
        <v>9</v>
      </c>
      <c r="C22" s="30">
        <f>SUM(C23)</f>
        <v>15000</v>
      </c>
      <c r="D22" s="30">
        <f t="shared" ref="D22:N22" si="4">SUM(D23)</f>
        <v>0</v>
      </c>
      <c r="E22" s="30">
        <f t="shared" si="4"/>
        <v>0</v>
      </c>
      <c r="F22" s="30">
        <f t="shared" si="4"/>
        <v>0</v>
      </c>
      <c r="G22" s="30">
        <f t="shared" si="4"/>
        <v>0</v>
      </c>
      <c r="H22" s="30">
        <f t="shared" si="4"/>
        <v>0</v>
      </c>
      <c r="I22" s="30">
        <f t="shared" si="4"/>
        <v>0</v>
      </c>
      <c r="J22" s="30">
        <f t="shared" si="4"/>
        <v>0</v>
      </c>
      <c r="K22" s="30">
        <f t="shared" si="4"/>
        <v>0</v>
      </c>
      <c r="L22" s="30">
        <f t="shared" si="4"/>
        <v>0</v>
      </c>
      <c r="M22" s="30">
        <f t="shared" si="4"/>
        <v>0</v>
      </c>
      <c r="N22" s="30">
        <f t="shared" si="4"/>
        <v>0</v>
      </c>
      <c r="O22" s="30"/>
      <c r="P22" s="31"/>
      <c r="Q22" s="30"/>
      <c r="R22" s="30"/>
      <c r="S22" s="30"/>
      <c r="T22" s="31"/>
      <c r="U22" s="32"/>
    </row>
    <row r="23" spans="1:21" s="47" customFormat="1" ht="27" customHeight="1" x14ac:dyDescent="0.55000000000000004">
      <c r="A23" s="33"/>
      <c r="B23" s="34" t="s">
        <v>26</v>
      </c>
      <c r="C23" s="35">
        <v>15000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>
        <f>SUM(D23:N23)</f>
        <v>0</v>
      </c>
      <c r="P23" s="31">
        <f>+C23-O23</f>
        <v>15000</v>
      </c>
      <c r="Q23" s="35">
        <v>3750</v>
      </c>
      <c r="R23" s="35">
        <v>7500</v>
      </c>
      <c r="S23" s="35">
        <v>3750</v>
      </c>
      <c r="T23" s="31">
        <f>SUM(Q23:S23)</f>
        <v>15000</v>
      </c>
      <c r="U23" s="32">
        <f>+P23-T23</f>
        <v>0</v>
      </c>
    </row>
    <row r="24" spans="1:21" s="47" customFormat="1" ht="27" customHeight="1" x14ac:dyDescent="0.55000000000000004">
      <c r="A24" s="33"/>
      <c r="B24" s="34" t="s">
        <v>10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1"/>
      <c r="Q24" s="35"/>
      <c r="R24" s="35"/>
      <c r="S24" s="35"/>
      <c r="T24" s="31"/>
      <c r="U24" s="32"/>
    </row>
    <row r="25" spans="1:21" s="47" customFormat="1" ht="27" customHeight="1" x14ac:dyDescent="0.55000000000000004">
      <c r="A25" s="33"/>
      <c r="B25" s="34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1"/>
      <c r="Q25" s="35"/>
      <c r="R25" s="35"/>
      <c r="S25" s="35"/>
      <c r="T25" s="31"/>
      <c r="U25" s="32"/>
    </row>
    <row r="26" spans="1:21" s="47" customFormat="1" ht="27" customHeight="1" x14ac:dyDescent="0.55000000000000004">
      <c r="A26" s="33"/>
      <c r="B26" s="34" t="s">
        <v>12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1"/>
      <c r="Q26" s="35"/>
      <c r="R26" s="35"/>
      <c r="S26" s="35"/>
      <c r="T26" s="31"/>
      <c r="U26" s="32"/>
    </row>
    <row r="27" spans="1:21" s="47" customFormat="1" ht="27" customHeight="1" x14ac:dyDescent="0.55000000000000004">
      <c r="A27" s="33"/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1"/>
      <c r="Q27" s="35"/>
      <c r="R27" s="35"/>
      <c r="S27" s="35"/>
      <c r="T27" s="31"/>
      <c r="U27" s="32"/>
    </row>
    <row r="28" spans="1:21" s="46" customFormat="1" ht="27" customHeight="1" x14ac:dyDescent="0.55000000000000004">
      <c r="A28" s="28"/>
      <c r="B28" s="29" t="s">
        <v>27</v>
      </c>
      <c r="C28" s="30">
        <f>SUM(C29:C32)</f>
        <v>65690</v>
      </c>
      <c r="D28" s="30">
        <f t="shared" ref="D28:N28" si="5">SUM(D29:D32)</f>
        <v>0</v>
      </c>
      <c r="E28" s="30">
        <f t="shared" si="5"/>
        <v>0</v>
      </c>
      <c r="F28" s="30">
        <f t="shared" si="5"/>
        <v>0</v>
      </c>
      <c r="G28" s="30">
        <f t="shared" si="5"/>
        <v>0</v>
      </c>
      <c r="H28" s="30">
        <f t="shared" si="5"/>
        <v>0</v>
      </c>
      <c r="I28" s="30">
        <f t="shared" si="5"/>
        <v>0</v>
      </c>
      <c r="J28" s="30">
        <f t="shared" si="5"/>
        <v>0</v>
      </c>
      <c r="K28" s="30">
        <f t="shared" si="5"/>
        <v>0</v>
      </c>
      <c r="L28" s="30">
        <f t="shared" si="5"/>
        <v>0</v>
      </c>
      <c r="M28" s="30">
        <f t="shared" si="5"/>
        <v>0</v>
      </c>
      <c r="N28" s="30">
        <f t="shared" si="5"/>
        <v>0</v>
      </c>
      <c r="O28" s="30"/>
      <c r="P28" s="31"/>
      <c r="Q28" s="30"/>
      <c r="R28" s="30"/>
      <c r="S28" s="30"/>
      <c r="T28" s="31"/>
      <c r="U28" s="32"/>
    </row>
    <row r="29" spans="1:21" s="47" customFormat="1" ht="27" customHeight="1" x14ac:dyDescent="0.55000000000000004">
      <c r="A29" s="33"/>
      <c r="B29" s="34" t="s">
        <v>28</v>
      </c>
      <c r="C29" s="35">
        <v>30000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>
        <f>SUM(D29:N29)</f>
        <v>0</v>
      </c>
      <c r="P29" s="31">
        <f>+C29-O29</f>
        <v>30000</v>
      </c>
      <c r="Q29" s="35">
        <v>0</v>
      </c>
      <c r="R29" s="35">
        <v>30000</v>
      </c>
      <c r="S29" s="35">
        <v>0</v>
      </c>
      <c r="T29" s="31">
        <f>SUM(Q29:S29)</f>
        <v>30000</v>
      </c>
      <c r="U29" s="32">
        <f>+P29-T29</f>
        <v>0</v>
      </c>
    </row>
    <row r="30" spans="1:21" s="47" customFormat="1" ht="27" customHeight="1" x14ac:dyDescent="0.55000000000000004">
      <c r="A30" s="33"/>
      <c r="B30" s="34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1"/>
      <c r="Q30" s="35"/>
      <c r="R30" s="35"/>
      <c r="S30" s="35"/>
      <c r="T30" s="31"/>
      <c r="U30" s="32"/>
    </row>
    <row r="31" spans="1:21" s="47" customFormat="1" ht="27" customHeight="1" x14ac:dyDescent="0.55000000000000004">
      <c r="A31" s="33"/>
      <c r="B31" s="34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1"/>
      <c r="Q31" s="35"/>
      <c r="R31" s="35"/>
      <c r="S31" s="35"/>
      <c r="T31" s="31"/>
      <c r="U31" s="32"/>
    </row>
    <row r="32" spans="1:21" s="47" customFormat="1" ht="27" customHeight="1" x14ac:dyDescent="0.55000000000000004">
      <c r="A32" s="33"/>
      <c r="B32" s="34" t="s">
        <v>31</v>
      </c>
      <c r="C32" s="35">
        <v>35690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>
        <f>SUM(D32:N32)</f>
        <v>0</v>
      </c>
      <c r="P32" s="31">
        <f>+C32-O32</f>
        <v>35690</v>
      </c>
      <c r="Q32" s="35">
        <v>0</v>
      </c>
      <c r="R32" s="35">
        <v>35690</v>
      </c>
      <c r="S32" s="35">
        <v>0</v>
      </c>
      <c r="T32" s="31">
        <f>SUM(Q32:S32)</f>
        <v>35690</v>
      </c>
      <c r="U32" s="32">
        <f>+P32-T32</f>
        <v>0</v>
      </c>
    </row>
    <row r="33" spans="1:22" s="47" customFormat="1" ht="27" customHeight="1" x14ac:dyDescent="0.55000000000000004">
      <c r="A33" s="33"/>
      <c r="B33" s="34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1"/>
      <c r="Q33" s="35"/>
      <c r="R33" s="35"/>
      <c r="S33" s="35"/>
      <c r="T33" s="31"/>
      <c r="U33" s="32"/>
    </row>
    <row r="34" spans="1:22" s="47" customFormat="1" ht="27" customHeight="1" x14ac:dyDescent="0.55000000000000004">
      <c r="A34" s="33"/>
      <c r="B34" s="34" t="s">
        <v>33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1"/>
      <c r="Q34" s="35"/>
      <c r="R34" s="35"/>
      <c r="S34" s="35"/>
      <c r="T34" s="31"/>
      <c r="U34" s="32"/>
    </row>
    <row r="35" spans="1:22" s="47" customFormat="1" ht="27" customHeight="1" x14ac:dyDescent="0.55000000000000004">
      <c r="A35" s="33"/>
      <c r="B35" s="34" t="s">
        <v>34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1"/>
      <c r="Q35" s="35"/>
      <c r="R35" s="35"/>
      <c r="S35" s="35"/>
      <c r="T35" s="31"/>
      <c r="U35" s="32"/>
    </row>
    <row r="36" spans="1:22" s="46" customFormat="1" ht="27" customHeight="1" x14ac:dyDescent="0.55000000000000004">
      <c r="A36" s="28"/>
      <c r="B36" s="29" t="s">
        <v>15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  <c r="Q36" s="30"/>
      <c r="R36" s="30"/>
      <c r="S36" s="30"/>
      <c r="T36" s="31"/>
      <c r="U36" s="32"/>
    </row>
    <row r="37" spans="1:22" s="46" customFormat="1" ht="27" customHeight="1" x14ac:dyDescent="0.55000000000000004">
      <c r="A37" s="28"/>
      <c r="B37" s="29" t="s">
        <v>60</v>
      </c>
      <c r="C37" s="30">
        <f>+C38</f>
        <v>30000</v>
      </c>
      <c r="D37" s="30">
        <f t="shared" ref="D37:N37" si="6">+D38</f>
        <v>0</v>
      </c>
      <c r="E37" s="30">
        <f t="shared" si="6"/>
        <v>0</v>
      </c>
      <c r="F37" s="30">
        <f t="shared" si="6"/>
        <v>0</v>
      </c>
      <c r="G37" s="30">
        <f t="shared" si="6"/>
        <v>0</v>
      </c>
      <c r="H37" s="30">
        <f t="shared" si="6"/>
        <v>0</v>
      </c>
      <c r="I37" s="30">
        <f t="shared" si="6"/>
        <v>15000</v>
      </c>
      <c r="J37" s="30">
        <f t="shared" si="6"/>
        <v>0</v>
      </c>
      <c r="K37" s="30">
        <f t="shared" si="6"/>
        <v>0</v>
      </c>
      <c r="L37" s="30">
        <f t="shared" si="6"/>
        <v>0</v>
      </c>
      <c r="M37" s="30">
        <f t="shared" si="6"/>
        <v>0</v>
      </c>
      <c r="N37" s="30">
        <f t="shared" si="6"/>
        <v>0</v>
      </c>
      <c r="O37" s="30"/>
      <c r="P37" s="31"/>
      <c r="Q37" s="30"/>
      <c r="R37" s="30"/>
      <c r="S37" s="30"/>
      <c r="T37" s="31"/>
      <c r="U37" s="32"/>
    </row>
    <row r="38" spans="1:22" s="47" customFormat="1" ht="27" customHeight="1" x14ac:dyDescent="0.55000000000000004">
      <c r="A38" s="33"/>
      <c r="B38" s="34" t="s">
        <v>61</v>
      </c>
      <c r="C38" s="35">
        <v>30000</v>
      </c>
      <c r="D38" s="35"/>
      <c r="E38" s="35"/>
      <c r="F38" s="35"/>
      <c r="G38" s="35"/>
      <c r="H38" s="35"/>
      <c r="I38" s="35">
        <v>15000</v>
      </c>
      <c r="J38" s="35"/>
      <c r="K38" s="35"/>
      <c r="L38" s="35"/>
      <c r="M38" s="35"/>
      <c r="N38" s="35"/>
      <c r="O38" s="35">
        <f>SUM(D38:N38)</f>
        <v>15000</v>
      </c>
      <c r="P38" s="31">
        <f>+C38-O38</f>
        <v>15000</v>
      </c>
      <c r="Q38" s="35">
        <v>7500</v>
      </c>
      <c r="R38" s="35">
        <v>7500</v>
      </c>
      <c r="S38" s="35">
        <v>0</v>
      </c>
      <c r="T38" s="31">
        <f>SUM(Q38:S38)</f>
        <v>15000</v>
      </c>
      <c r="U38" s="32">
        <f>+P38-T38</f>
        <v>0</v>
      </c>
    </row>
    <row r="39" spans="1:22" s="47" customFormat="1" ht="27" customHeight="1" x14ac:dyDescent="0.55000000000000004">
      <c r="A39" s="33"/>
      <c r="B39" s="29" t="s">
        <v>52</v>
      </c>
      <c r="C39" s="35">
        <f>+C10+C15+C37</f>
        <v>181890</v>
      </c>
      <c r="D39" s="35">
        <f t="shared" ref="D39:N39" si="7">+D10+D15+D37</f>
        <v>0</v>
      </c>
      <c r="E39" s="35">
        <f t="shared" si="7"/>
        <v>0</v>
      </c>
      <c r="F39" s="35">
        <f t="shared" si="7"/>
        <v>0</v>
      </c>
      <c r="G39" s="35">
        <f t="shared" si="7"/>
        <v>0</v>
      </c>
      <c r="H39" s="35">
        <f t="shared" si="7"/>
        <v>0</v>
      </c>
      <c r="I39" s="35">
        <f t="shared" si="7"/>
        <v>43700</v>
      </c>
      <c r="J39" s="35">
        <f t="shared" si="7"/>
        <v>0</v>
      </c>
      <c r="K39" s="35">
        <f t="shared" si="7"/>
        <v>0</v>
      </c>
      <c r="L39" s="35">
        <f t="shared" si="7"/>
        <v>0</v>
      </c>
      <c r="M39" s="35">
        <f t="shared" si="7"/>
        <v>0</v>
      </c>
      <c r="N39" s="35">
        <f t="shared" si="7"/>
        <v>0</v>
      </c>
      <c r="O39" s="35">
        <f t="shared" ref="O39" si="8">SUM(O13:O38)</f>
        <v>43700</v>
      </c>
      <c r="P39" s="35">
        <f>SUM(P13:P38)</f>
        <v>138190</v>
      </c>
      <c r="Q39" s="35">
        <f t="shared" ref="Q39:U39" si="9">SUM(Q13:Q38)</f>
        <v>18150</v>
      </c>
      <c r="R39" s="35">
        <f t="shared" si="9"/>
        <v>102490</v>
      </c>
      <c r="S39" s="35">
        <f t="shared" si="9"/>
        <v>17550</v>
      </c>
      <c r="T39" s="35">
        <f t="shared" si="9"/>
        <v>138190</v>
      </c>
      <c r="U39" s="35">
        <f t="shared" si="9"/>
        <v>0</v>
      </c>
    </row>
    <row r="40" spans="1:22" s="47" customFormat="1" ht="27" customHeight="1" x14ac:dyDescent="0.55000000000000004">
      <c r="A40" s="28">
        <v>2</v>
      </c>
      <c r="B40" s="36" t="s">
        <v>20</v>
      </c>
      <c r="C40" s="35">
        <v>195748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f t="shared" ref="O40:O41" si="10">SUM(D40:N40)</f>
        <v>0</v>
      </c>
      <c r="P40" s="31">
        <f t="shared" ref="P40:P41" si="11">+C40-O40</f>
        <v>195748</v>
      </c>
      <c r="Q40" s="35">
        <v>0</v>
      </c>
      <c r="R40" s="35">
        <v>91675</v>
      </c>
      <c r="S40" s="35">
        <v>0</v>
      </c>
      <c r="T40" s="31">
        <f t="shared" ref="T40:T41" si="12">SUM(Q40:S40)</f>
        <v>91675</v>
      </c>
      <c r="U40" s="32">
        <f t="shared" ref="U40:U41" si="13">+P40-T40</f>
        <v>104073</v>
      </c>
    </row>
    <row r="41" spans="1:22" s="47" customFormat="1" ht="27" customHeight="1" x14ac:dyDescent="0.55000000000000004">
      <c r="A41" s="28">
        <v>3</v>
      </c>
      <c r="B41" s="36" t="s">
        <v>21</v>
      </c>
      <c r="C41" s="35">
        <v>1401923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f t="shared" si="10"/>
        <v>0</v>
      </c>
      <c r="P41" s="31">
        <f t="shared" si="11"/>
        <v>1401923</v>
      </c>
      <c r="Q41" s="35">
        <v>0</v>
      </c>
      <c r="R41" s="35">
        <v>0</v>
      </c>
      <c r="S41" s="35">
        <v>0</v>
      </c>
      <c r="T41" s="31">
        <f t="shared" si="12"/>
        <v>0</v>
      </c>
      <c r="U41" s="32">
        <f t="shared" si="13"/>
        <v>1401923</v>
      </c>
    </row>
    <row r="42" spans="1:22" ht="29.25" customHeight="1" x14ac:dyDescent="0.55000000000000004">
      <c r="A42" s="12"/>
      <c r="B42" s="38" t="s">
        <v>54</v>
      </c>
      <c r="C42" s="39">
        <f>SUM(C39:C41)</f>
        <v>1779561</v>
      </c>
      <c r="D42" s="39">
        <f t="shared" ref="D42:Q42" si="14">SUM(D39:D41)</f>
        <v>0</v>
      </c>
      <c r="E42" s="39">
        <f t="shared" si="14"/>
        <v>0</v>
      </c>
      <c r="F42" s="39">
        <f t="shared" si="14"/>
        <v>0</v>
      </c>
      <c r="G42" s="39">
        <f t="shared" si="14"/>
        <v>0</v>
      </c>
      <c r="H42" s="39">
        <f t="shared" si="14"/>
        <v>0</v>
      </c>
      <c r="I42" s="39">
        <f t="shared" si="14"/>
        <v>43700</v>
      </c>
      <c r="J42" s="39">
        <f t="shared" si="14"/>
        <v>0</v>
      </c>
      <c r="K42" s="39">
        <f t="shared" si="14"/>
        <v>0</v>
      </c>
      <c r="L42" s="39">
        <f t="shared" si="14"/>
        <v>0</v>
      </c>
      <c r="M42" s="39">
        <f t="shared" si="14"/>
        <v>0</v>
      </c>
      <c r="N42" s="39">
        <f t="shared" si="14"/>
        <v>0</v>
      </c>
      <c r="O42" s="39">
        <f t="shared" si="14"/>
        <v>43700</v>
      </c>
      <c r="P42" s="39">
        <f t="shared" si="14"/>
        <v>1735861</v>
      </c>
      <c r="Q42" s="39">
        <f t="shared" si="14"/>
        <v>18150</v>
      </c>
      <c r="R42" s="39">
        <f>SUM(R39:R41)</f>
        <v>194165</v>
      </c>
      <c r="S42" s="39">
        <f>SUM(S39:S41)</f>
        <v>17550</v>
      </c>
      <c r="T42" s="39">
        <f>SUM(T39:T41)</f>
        <v>229865</v>
      </c>
      <c r="U42" s="39">
        <f>SUM(U39:U41)</f>
        <v>1505996</v>
      </c>
    </row>
    <row r="43" spans="1:22" ht="18.95" customHeight="1" x14ac:dyDescent="0.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5" t="s">
        <v>57</v>
      </c>
      <c r="R43" s="13"/>
      <c r="S43" s="13"/>
      <c r="T43" s="13" t="s">
        <v>58</v>
      </c>
      <c r="U43" s="1"/>
    </row>
    <row r="44" spans="1:22" ht="18.95" customHeight="1" x14ac:dyDescent="0.5">
      <c r="Q44" s="16"/>
      <c r="R44" s="65" t="s">
        <v>59</v>
      </c>
      <c r="S44" s="65"/>
      <c r="T44" s="16"/>
    </row>
    <row r="45" spans="1:22" s="5" customFormat="1" ht="18.95" customHeight="1" x14ac:dyDescent="0.5">
      <c r="A45" s="2"/>
      <c r="B45" s="1"/>
      <c r="Q45" s="16"/>
      <c r="R45" s="65" t="s">
        <v>110</v>
      </c>
      <c r="S45" s="65"/>
      <c r="T45" s="16"/>
      <c r="V45" s="1"/>
    </row>
    <row r="46" spans="1:22" s="5" customFormat="1" ht="18.95" customHeight="1" x14ac:dyDescent="0.5">
      <c r="A46" s="2"/>
      <c r="B46" s="13" t="s">
        <v>80</v>
      </c>
      <c r="V46" s="1"/>
    </row>
  </sheetData>
  <mergeCells count="14">
    <mergeCell ref="A1:T1"/>
    <mergeCell ref="R5:R6"/>
    <mergeCell ref="S5:S6"/>
    <mergeCell ref="R44:S44"/>
    <mergeCell ref="R45:S45"/>
    <mergeCell ref="A2:U2"/>
    <mergeCell ref="A3:A6"/>
    <mergeCell ref="B3:B6"/>
    <mergeCell ref="D3:E3"/>
    <mergeCell ref="F3:H3"/>
    <mergeCell ref="I3:K3"/>
    <mergeCell ref="L3:N3"/>
    <mergeCell ref="Q3:T4"/>
    <mergeCell ref="Q5:Q6"/>
  </mergeCells>
  <printOptions horizontalCentered="1"/>
  <pageMargins left="0" right="0" top="0.74803149606299213" bottom="0" header="0.31496062992125984" footer="0.31496062992125984"/>
  <pageSetup paperSize="9" scale="4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view="pageBreakPreview" zoomScale="60" zoomScaleNormal="100" workbookViewId="0">
      <pane xSplit="5" ySplit="9" topLeftCell="H10" activePane="bottomRight" state="frozen"/>
      <selection pane="topRight" activeCell="F1" sqref="F1"/>
      <selection pane="bottomLeft" activeCell="A10" sqref="A10"/>
      <selection pane="bottomRight" activeCell="U1" sqref="U1"/>
    </sheetView>
  </sheetViews>
  <sheetFormatPr defaultRowHeight="18.95" customHeight="1" x14ac:dyDescent="0.5"/>
  <cols>
    <col min="1" max="1" width="3.625" style="2" customWidth="1"/>
    <col min="2" max="2" width="42.75" style="1" customWidth="1"/>
    <col min="3" max="14" width="13.25" style="5" customWidth="1"/>
    <col min="15" max="15" width="12.625" style="5" bestFit="1" customWidth="1"/>
    <col min="16" max="16" width="13.75" style="5" customWidth="1"/>
    <col min="17" max="17" width="12.75" style="5" customWidth="1"/>
    <col min="18" max="18" width="11.75" style="5" bestFit="1" customWidth="1"/>
    <col min="19" max="19" width="10.875" style="5" bestFit="1" customWidth="1"/>
    <col min="20" max="20" width="14.875" style="5" customWidth="1"/>
    <col min="21" max="21" width="17" style="5" customWidth="1"/>
    <col min="22" max="16384" width="9" style="1"/>
  </cols>
  <sheetData>
    <row r="1" spans="1:21" ht="21" customHeight="1" x14ac:dyDescent="0.6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3" t="s">
        <v>118</v>
      </c>
    </row>
    <row r="2" spans="1:21" ht="21.95" customHeight="1" x14ac:dyDescent="0.6">
      <c r="A2" s="66" t="s">
        <v>93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8.95" customHeight="1" x14ac:dyDescent="0.55000000000000004">
      <c r="A3" s="68" t="s">
        <v>0</v>
      </c>
      <c r="B3" s="69" t="s">
        <v>35</v>
      </c>
      <c r="C3" s="17" t="s">
        <v>1</v>
      </c>
      <c r="D3" s="76" t="s">
        <v>73</v>
      </c>
      <c r="E3" s="77"/>
      <c r="F3" s="76" t="s">
        <v>74</v>
      </c>
      <c r="G3" s="78"/>
      <c r="H3" s="77"/>
      <c r="I3" s="76" t="s">
        <v>75</v>
      </c>
      <c r="J3" s="78"/>
      <c r="K3" s="77"/>
      <c r="L3" s="76" t="s">
        <v>76</v>
      </c>
      <c r="M3" s="78"/>
      <c r="N3" s="77"/>
      <c r="O3" s="18" t="s">
        <v>36</v>
      </c>
      <c r="P3" s="19" t="s">
        <v>42</v>
      </c>
      <c r="Q3" s="67" t="s">
        <v>51</v>
      </c>
      <c r="R3" s="67"/>
      <c r="S3" s="67"/>
      <c r="T3" s="67"/>
      <c r="U3" s="18" t="s">
        <v>43</v>
      </c>
    </row>
    <row r="4" spans="1:21" ht="18.95" customHeight="1" x14ac:dyDescent="0.55000000000000004">
      <c r="A4" s="68"/>
      <c r="B4" s="70"/>
      <c r="C4" s="20" t="s">
        <v>39</v>
      </c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  <c r="N4" s="27" t="s">
        <v>72</v>
      </c>
      <c r="O4" s="21" t="s">
        <v>41</v>
      </c>
      <c r="P4" s="22" t="s">
        <v>41</v>
      </c>
      <c r="Q4" s="67"/>
      <c r="R4" s="67"/>
      <c r="S4" s="67"/>
      <c r="T4" s="67"/>
      <c r="U4" s="21" t="s">
        <v>37</v>
      </c>
    </row>
    <row r="5" spans="1:21" ht="18.95" customHeight="1" x14ac:dyDescent="0.55000000000000004">
      <c r="A5" s="68"/>
      <c r="B5" s="70"/>
      <c r="C5" s="20" t="s">
        <v>40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 t="s">
        <v>2</v>
      </c>
      <c r="P5" s="21" t="s">
        <v>2</v>
      </c>
      <c r="Q5" s="72" t="s">
        <v>49</v>
      </c>
      <c r="R5" s="72" t="s">
        <v>50</v>
      </c>
      <c r="S5" s="74" t="s">
        <v>56</v>
      </c>
      <c r="T5" s="23" t="s">
        <v>55</v>
      </c>
      <c r="U5" s="21" t="s">
        <v>38</v>
      </c>
    </row>
    <row r="6" spans="1:21" ht="18.95" customHeight="1" x14ac:dyDescent="0.55000000000000004">
      <c r="A6" s="68"/>
      <c r="B6" s="71"/>
      <c r="C6" s="24" t="s">
        <v>44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 t="s">
        <v>45</v>
      </c>
      <c r="P6" s="25" t="s">
        <v>47</v>
      </c>
      <c r="Q6" s="73"/>
      <c r="R6" s="73"/>
      <c r="S6" s="75"/>
      <c r="T6" s="26" t="s">
        <v>46</v>
      </c>
      <c r="U6" s="24" t="s">
        <v>48</v>
      </c>
    </row>
    <row r="7" spans="1:21" ht="18.95" customHeight="1" x14ac:dyDescent="0.5">
      <c r="A7" s="4"/>
      <c r="B7" s="3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8"/>
      <c r="Q7" s="6"/>
      <c r="R7" s="6"/>
      <c r="S7" s="6"/>
      <c r="T7" s="8"/>
      <c r="U7" s="7"/>
    </row>
    <row r="8" spans="1:21" s="46" customFormat="1" ht="27" customHeight="1" x14ac:dyDescent="0.55000000000000004">
      <c r="A8" s="28">
        <v>1</v>
      </c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0"/>
      <c r="R8" s="30"/>
      <c r="S8" s="30"/>
      <c r="T8" s="31"/>
      <c r="U8" s="32"/>
    </row>
    <row r="9" spans="1:21" s="46" customFormat="1" ht="27" customHeight="1" x14ac:dyDescent="0.55000000000000004">
      <c r="A9" s="28"/>
      <c r="B9" s="29" t="s">
        <v>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1"/>
      <c r="U9" s="32"/>
    </row>
    <row r="10" spans="1:21" s="46" customFormat="1" ht="27" customHeight="1" x14ac:dyDescent="0.55000000000000004">
      <c r="A10" s="28"/>
      <c r="B10" s="29" t="s">
        <v>6</v>
      </c>
      <c r="C10" s="30">
        <f>+C11</f>
        <v>28000</v>
      </c>
      <c r="D10" s="30">
        <f t="shared" ref="D10:N10" si="0">+D11</f>
        <v>0</v>
      </c>
      <c r="E10" s="30">
        <f t="shared" si="0"/>
        <v>0</v>
      </c>
      <c r="F10" s="30">
        <f t="shared" si="0"/>
        <v>7000</v>
      </c>
      <c r="G10" s="30">
        <f t="shared" si="0"/>
        <v>3500</v>
      </c>
      <c r="H10" s="30">
        <f t="shared" si="0"/>
        <v>0</v>
      </c>
      <c r="I10" s="30">
        <f t="shared" si="0"/>
        <v>3200</v>
      </c>
      <c r="J10" s="30">
        <f t="shared" si="0"/>
        <v>3500</v>
      </c>
      <c r="K10" s="30">
        <f t="shared" si="0"/>
        <v>0</v>
      </c>
      <c r="L10" s="30">
        <f t="shared" si="0"/>
        <v>3500</v>
      </c>
      <c r="M10" s="30">
        <f t="shared" si="0"/>
        <v>0</v>
      </c>
      <c r="N10" s="30">
        <f t="shared" si="0"/>
        <v>0</v>
      </c>
      <c r="O10" s="30"/>
      <c r="P10" s="31"/>
      <c r="Q10" s="30"/>
      <c r="R10" s="30"/>
      <c r="S10" s="30"/>
      <c r="T10" s="31"/>
      <c r="U10" s="32"/>
    </row>
    <row r="11" spans="1:21" s="46" customFormat="1" ht="27" customHeight="1" x14ac:dyDescent="0.55000000000000004">
      <c r="A11" s="28"/>
      <c r="B11" s="29" t="s">
        <v>13</v>
      </c>
      <c r="C11" s="30">
        <f>SUM(C13:C14)</f>
        <v>28000</v>
      </c>
      <c r="D11" s="30">
        <f t="shared" ref="D11:N11" si="1">SUM(D13:D14)</f>
        <v>0</v>
      </c>
      <c r="E11" s="30">
        <f t="shared" si="1"/>
        <v>0</v>
      </c>
      <c r="F11" s="30">
        <f t="shared" si="1"/>
        <v>7000</v>
      </c>
      <c r="G11" s="30">
        <f t="shared" si="1"/>
        <v>3500</v>
      </c>
      <c r="H11" s="30">
        <f t="shared" si="1"/>
        <v>0</v>
      </c>
      <c r="I11" s="30">
        <f t="shared" si="1"/>
        <v>3200</v>
      </c>
      <c r="J11" s="30">
        <f t="shared" si="1"/>
        <v>3500</v>
      </c>
      <c r="K11" s="30">
        <f t="shared" si="1"/>
        <v>0</v>
      </c>
      <c r="L11" s="30">
        <f t="shared" si="1"/>
        <v>3500</v>
      </c>
      <c r="M11" s="30">
        <f t="shared" si="1"/>
        <v>0</v>
      </c>
      <c r="N11" s="30">
        <f t="shared" si="1"/>
        <v>0</v>
      </c>
      <c r="O11" s="30"/>
      <c r="P11" s="31"/>
      <c r="Q11" s="30"/>
      <c r="R11" s="30"/>
      <c r="S11" s="30"/>
      <c r="T11" s="31"/>
      <c r="U11" s="32"/>
    </row>
    <row r="12" spans="1:21" s="46" customFormat="1" ht="27" customHeight="1" x14ac:dyDescent="0.55000000000000004">
      <c r="A12" s="28"/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0"/>
      <c r="R12" s="30"/>
      <c r="S12" s="30"/>
      <c r="T12" s="31"/>
      <c r="U12" s="32"/>
    </row>
    <row r="13" spans="1:21" s="47" customFormat="1" ht="27" customHeight="1" x14ac:dyDescent="0.55000000000000004">
      <c r="A13" s="33"/>
      <c r="B13" s="34" t="s">
        <v>22</v>
      </c>
      <c r="C13" s="35">
        <v>4000</v>
      </c>
      <c r="D13" s="35"/>
      <c r="E13" s="35"/>
      <c r="F13" s="35">
        <v>1000</v>
      </c>
      <c r="G13" s="35">
        <v>500</v>
      </c>
      <c r="H13" s="35"/>
      <c r="I13" s="35">
        <v>500</v>
      </c>
      <c r="J13" s="35">
        <v>500</v>
      </c>
      <c r="K13" s="35"/>
      <c r="L13" s="35">
        <v>500</v>
      </c>
      <c r="M13" s="35"/>
      <c r="N13" s="35"/>
      <c r="O13" s="35">
        <f>SUM(D13:N13)</f>
        <v>3000</v>
      </c>
      <c r="P13" s="31">
        <f>+C13-O13</f>
        <v>1000</v>
      </c>
      <c r="Q13" s="35">
        <v>0</v>
      </c>
      <c r="R13" s="35">
        <v>500</v>
      </c>
      <c r="S13" s="35">
        <v>500</v>
      </c>
      <c r="T13" s="31">
        <f>SUM(Q13:S13)</f>
        <v>1000</v>
      </c>
      <c r="U13" s="32">
        <f>+P13-T13</f>
        <v>0</v>
      </c>
    </row>
    <row r="14" spans="1:21" s="47" customFormat="1" ht="27" customHeight="1" x14ac:dyDescent="0.55000000000000004">
      <c r="A14" s="33"/>
      <c r="B14" s="34" t="s">
        <v>23</v>
      </c>
      <c r="C14" s="35">
        <v>24000</v>
      </c>
      <c r="D14" s="35"/>
      <c r="E14" s="35"/>
      <c r="F14" s="35">
        <v>6000</v>
      </c>
      <c r="G14" s="35">
        <v>3000</v>
      </c>
      <c r="H14" s="35"/>
      <c r="I14" s="35">
        <v>2700</v>
      </c>
      <c r="J14" s="35">
        <v>3000</v>
      </c>
      <c r="K14" s="35"/>
      <c r="L14" s="35">
        <v>3000</v>
      </c>
      <c r="M14" s="35"/>
      <c r="N14" s="35"/>
      <c r="O14" s="35">
        <f>SUM(D14:N14)</f>
        <v>17700</v>
      </c>
      <c r="P14" s="31">
        <f>+C14-O14</f>
        <v>6300</v>
      </c>
      <c r="Q14" s="35">
        <v>0</v>
      </c>
      <c r="R14" s="35">
        <v>3000</v>
      </c>
      <c r="S14" s="35">
        <v>3000</v>
      </c>
      <c r="T14" s="31">
        <f>SUM(Q14:S14)</f>
        <v>6000</v>
      </c>
      <c r="U14" s="32">
        <f>+P14-T14</f>
        <v>300</v>
      </c>
    </row>
    <row r="15" spans="1:21" s="46" customFormat="1" ht="27" customHeight="1" x14ac:dyDescent="0.55000000000000004">
      <c r="A15" s="28"/>
      <c r="B15" s="29" t="s">
        <v>7</v>
      </c>
      <c r="C15" s="30">
        <f>+C16+C22+C28</f>
        <v>130860</v>
      </c>
      <c r="D15" s="30">
        <f t="shared" ref="D15:N15" si="2">+D16+D22+D28</f>
        <v>0</v>
      </c>
      <c r="E15" s="30">
        <f t="shared" si="2"/>
        <v>19700</v>
      </c>
      <c r="F15" s="30">
        <f t="shared" si="2"/>
        <v>28510</v>
      </c>
      <c r="G15" s="30">
        <f t="shared" si="2"/>
        <v>41940</v>
      </c>
      <c r="H15" s="30">
        <f t="shared" si="2"/>
        <v>0</v>
      </c>
      <c r="I15" s="30">
        <f t="shared" si="2"/>
        <v>5455</v>
      </c>
      <c r="J15" s="30">
        <f t="shared" si="2"/>
        <v>11940</v>
      </c>
      <c r="K15" s="30">
        <f t="shared" si="2"/>
        <v>3750</v>
      </c>
      <c r="L15" s="30">
        <f t="shared" si="2"/>
        <v>1860</v>
      </c>
      <c r="M15" s="30">
        <f t="shared" si="2"/>
        <v>0</v>
      </c>
      <c r="N15" s="30">
        <f t="shared" si="2"/>
        <v>0</v>
      </c>
      <c r="O15" s="30"/>
      <c r="P15" s="31"/>
      <c r="Q15" s="30"/>
      <c r="R15" s="30"/>
      <c r="S15" s="30"/>
      <c r="T15" s="31"/>
      <c r="U15" s="32"/>
    </row>
    <row r="16" spans="1:21" s="46" customFormat="1" ht="27" customHeight="1" x14ac:dyDescent="0.55000000000000004">
      <c r="A16" s="28"/>
      <c r="B16" s="29" t="s">
        <v>8</v>
      </c>
      <c r="C16" s="30">
        <f>SUM(C17:C20)</f>
        <v>55200</v>
      </c>
      <c r="D16" s="30">
        <f t="shared" ref="D16:N16" si="3">SUM(D17:D20)</f>
        <v>0</v>
      </c>
      <c r="E16" s="30">
        <f t="shared" si="3"/>
        <v>10080</v>
      </c>
      <c r="F16" s="30">
        <f t="shared" si="3"/>
        <v>3720</v>
      </c>
      <c r="G16" s="30">
        <f t="shared" si="3"/>
        <v>11940</v>
      </c>
      <c r="H16" s="30">
        <f t="shared" si="3"/>
        <v>0</v>
      </c>
      <c r="I16" s="30">
        <f t="shared" si="3"/>
        <v>1705</v>
      </c>
      <c r="J16" s="30">
        <f t="shared" si="3"/>
        <v>11940</v>
      </c>
      <c r="K16" s="30">
        <f t="shared" si="3"/>
        <v>0</v>
      </c>
      <c r="L16" s="30">
        <f t="shared" si="3"/>
        <v>1860</v>
      </c>
      <c r="M16" s="30">
        <f t="shared" si="3"/>
        <v>0</v>
      </c>
      <c r="N16" s="30">
        <f t="shared" si="3"/>
        <v>0</v>
      </c>
      <c r="O16" s="30"/>
      <c r="P16" s="31"/>
      <c r="Q16" s="30"/>
      <c r="R16" s="30"/>
      <c r="S16" s="30"/>
      <c r="T16" s="31"/>
      <c r="U16" s="32"/>
    </row>
    <row r="17" spans="1:21" s="47" customFormat="1" ht="27" customHeight="1" x14ac:dyDescent="0.55000000000000004">
      <c r="A17" s="33"/>
      <c r="B17" s="34" t="s">
        <v>24</v>
      </c>
      <c r="C17" s="35">
        <v>27200</v>
      </c>
      <c r="D17" s="35"/>
      <c r="E17" s="35">
        <v>3080</v>
      </c>
      <c r="F17" s="35">
        <v>3720</v>
      </c>
      <c r="G17" s="35">
        <v>4940</v>
      </c>
      <c r="H17" s="35"/>
      <c r="I17" s="35">
        <v>1705</v>
      </c>
      <c r="J17" s="35">
        <v>4940</v>
      </c>
      <c r="K17" s="35"/>
      <c r="L17" s="35">
        <v>1860</v>
      </c>
      <c r="M17" s="35"/>
      <c r="N17" s="35"/>
      <c r="O17" s="35">
        <f>SUM(D17:N17)</f>
        <v>20245</v>
      </c>
      <c r="P17" s="31">
        <f>+C17-O17</f>
        <v>6955</v>
      </c>
      <c r="Q17" s="35">
        <v>0</v>
      </c>
      <c r="R17" s="35">
        <v>4940</v>
      </c>
      <c r="S17" s="35">
        <v>1860</v>
      </c>
      <c r="T17" s="31">
        <f>SUM(Q17:S17)</f>
        <v>6800</v>
      </c>
      <c r="U17" s="32">
        <f>+P17-T17</f>
        <v>155</v>
      </c>
    </row>
    <row r="18" spans="1:21" s="47" customFormat="1" ht="27" customHeight="1" x14ac:dyDescent="0.55000000000000004">
      <c r="A18" s="33"/>
      <c r="B18" s="34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1"/>
      <c r="Q18" s="35"/>
      <c r="R18" s="35"/>
      <c r="S18" s="35"/>
      <c r="T18" s="31"/>
      <c r="U18" s="32"/>
    </row>
    <row r="19" spans="1:21" s="47" customFormat="1" ht="27" customHeight="1" x14ac:dyDescent="0.55000000000000004">
      <c r="A19" s="33"/>
      <c r="B19" s="34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1"/>
      <c r="Q19" s="35"/>
      <c r="R19" s="35"/>
      <c r="S19" s="35"/>
      <c r="T19" s="31"/>
      <c r="U19" s="32"/>
    </row>
    <row r="20" spans="1:21" s="47" customFormat="1" ht="27" customHeight="1" x14ac:dyDescent="0.55000000000000004">
      <c r="A20" s="33"/>
      <c r="B20" s="34" t="s">
        <v>25</v>
      </c>
      <c r="C20" s="35">
        <v>28000</v>
      </c>
      <c r="D20" s="35"/>
      <c r="E20" s="35">
        <v>7000</v>
      </c>
      <c r="F20" s="35"/>
      <c r="G20" s="35">
        <v>7000</v>
      </c>
      <c r="H20" s="35"/>
      <c r="I20" s="35"/>
      <c r="J20" s="35">
        <v>7000</v>
      </c>
      <c r="K20" s="35"/>
      <c r="L20" s="35"/>
      <c r="M20" s="35"/>
      <c r="N20" s="35"/>
      <c r="O20" s="35">
        <f>SUM(D20:N20)</f>
        <v>21000</v>
      </c>
      <c r="P20" s="31">
        <f>+C20-O20</f>
        <v>7000</v>
      </c>
      <c r="Q20" s="35">
        <v>7000</v>
      </c>
      <c r="R20" s="35">
        <v>0</v>
      </c>
      <c r="S20" s="35">
        <v>0</v>
      </c>
      <c r="T20" s="31">
        <f>SUM(Q20:S20)</f>
        <v>7000</v>
      </c>
      <c r="U20" s="32">
        <f>+P20-T20</f>
        <v>0</v>
      </c>
    </row>
    <row r="21" spans="1:21" s="47" customFormat="1" ht="27" customHeight="1" x14ac:dyDescent="0.55000000000000004">
      <c r="A21" s="33"/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1"/>
      <c r="Q21" s="35"/>
      <c r="R21" s="35"/>
      <c r="S21" s="35"/>
      <c r="T21" s="31"/>
      <c r="U21" s="32"/>
    </row>
    <row r="22" spans="1:21" s="46" customFormat="1" ht="27" customHeight="1" x14ac:dyDescent="0.55000000000000004">
      <c r="A22" s="28"/>
      <c r="B22" s="29" t="s">
        <v>9</v>
      </c>
      <c r="C22" s="30">
        <f>SUM(C23)</f>
        <v>15000</v>
      </c>
      <c r="D22" s="30">
        <f t="shared" ref="D22:N22" si="4">SUM(D23)</f>
        <v>0</v>
      </c>
      <c r="E22" s="30">
        <f t="shared" si="4"/>
        <v>3750</v>
      </c>
      <c r="F22" s="30">
        <f t="shared" si="4"/>
        <v>0</v>
      </c>
      <c r="G22" s="30">
        <f t="shared" si="4"/>
        <v>0</v>
      </c>
      <c r="H22" s="30">
        <f t="shared" si="4"/>
        <v>0</v>
      </c>
      <c r="I22" s="30">
        <f t="shared" si="4"/>
        <v>3750</v>
      </c>
      <c r="J22" s="30">
        <f t="shared" si="4"/>
        <v>0</v>
      </c>
      <c r="K22" s="30">
        <f t="shared" si="4"/>
        <v>3750</v>
      </c>
      <c r="L22" s="30">
        <f t="shared" si="4"/>
        <v>0</v>
      </c>
      <c r="M22" s="30">
        <f t="shared" si="4"/>
        <v>0</v>
      </c>
      <c r="N22" s="30">
        <f t="shared" si="4"/>
        <v>0</v>
      </c>
      <c r="O22" s="30"/>
      <c r="P22" s="31"/>
      <c r="Q22" s="30"/>
      <c r="R22" s="30"/>
      <c r="S22" s="30"/>
      <c r="T22" s="31"/>
      <c r="U22" s="32"/>
    </row>
    <row r="23" spans="1:21" s="47" customFormat="1" ht="27" customHeight="1" x14ac:dyDescent="0.55000000000000004">
      <c r="A23" s="33"/>
      <c r="B23" s="34" t="s">
        <v>26</v>
      </c>
      <c r="C23" s="35">
        <v>15000</v>
      </c>
      <c r="D23" s="35"/>
      <c r="E23" s="35">
        <v>3750</v>
      </c>
      <c r="F23" s="35"/>
      <c r="G23" s="35"/>
      <c r="H23" s="35"/>
      <c r="I23" s="35">
        <v>3750</v>
      </c>
      <c r="J23" s="35"/>
      <c r="K23" s="35">
        <v>3750</v>
      </c>
      <c r="L23" s="35"/>
      <c r="M23" s="35"/>
      <c r="N23" s="35"/>
      <c r="O23" s="35">
        <f>SUM(D23:N23)</f>
        <v>11250</v>
      </c>
      <c r="P23" s="31">
        <f>+C23-O23</f>
        <v>3750</v>
      </c>
      <c r="Q23" s="35">
        <v>0</v>
      </c>
      <c r="R23" s="35">
        <v>3750</v>
      </c>
      <c r="S23" s="35">
        <v>0</v>
      </c>
      <c r="T23" s="31">
        <f>SUM(Q23:S23)</f>
        <v>3750</v>
      </c>
      <c r="U23" s="32">
        <f>+P23-T23</f>
        <v>0</v>
      </c>
    </row>
    <row r="24" spans="1:21" s="47" customFormat="1" ht="27" customHeight="1" x14ac:dyDescent="0.55000000000000004">
      <c r="A24" s="33"/>
      <c r="B24" s="34" t="s">
        <v>10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1"/>
      <c r="Q24" s="35"/>
      <c r="R24" s="35"/>
      <c r="S24" s="35"/>
      <c r="T24" s="31"/>
      <c r="U24" s="32"/>
    </row>
    <row r="25" spans="1:21" s="47" customFormat="1" ht="27" customHeight="1" x14ac:dyDescent="0.55000000000000004">
      <c r="A25" s="33"/>
      <c r="B25" s="34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1"/>
      <c r="Q25" s="35"/>
      <c r="R25" s="35"/>
      <c r="S25" s="35"/>
      <c r="T25" s="31"/>
      <c r="U25" s="32"/>
    </row>
    <row r="26" spans="1:21" s="47" customFormat="1" ht="27" customHeight="1" x14ac:dyDescent="0.55000000000000004">
      <c r="A26" s="33"/>
      <c r="B26" s="34" t="s">
        <v>12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1"/>
      <c r="Q26" s="35"/>
      <c r="R26" s="35"/>
      <c r="S26" s="35"/>
      <c r="T26" s="31"/>
      <c r="U26" s="32"/>
    </row>
    <row r="27" spans="1:21" s="47" customFormat="1" ht="27" customHeight="1" x14ac:dyDescent="0.55000000000000004">
      <c r="A27" s="33"/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1"/>
      <c r="Q27" s="35"/>
      <c r="R27" s="35"/>
      <c r="S27" s="35"/>
      <c r="T27" s="31"/>
      <c r="U27" s="32"/>
    </row>
    <row r="28" spans="1:21" s="46" customFormat="1" ht="27" customHeight="1" x14ac:dyDescent="0.55000000000000004">
      <c r="A28" s="28"/>
      <c r="B28" s="29" t="s">
        <v>27</v>
      </c>
      <c r="C28" s="30">
        <f>SUM(C29:C32)</f>
        <v>60660</v>
      </c>
      <c r="D28" s="30">
        <f t="shared" ref="D28:N28" si="5">SUM(D29:D32)</f>
        <v>0</v>
      </c>
      <c r="E28" s="30">
        <f t="shared" si="5"/>
        <v>5870</v>
      </c>
      <c r="F28" s="30">
        <f t="shared" si="5"/>
        <v>24790</v>
      </c>
      <c r="G28" s="30">
        <f t="shared" si="5"/>
        <v>30000</v>
      </c>
      <c r="H28" s="30">
        <f t="shared" si="5"/>
        <v>0</v>
      </c>
      <c r="I28" s="30">
        <f t="shared" si="5"/>
        <v>0</v>
      </c>
      <c r="J28" s="30">
        <f t="shared" si="5"/>
        <v>0</v>
      </c>
      <c r="K28" s="30">
        <f t="shared" si="5"/>
        <v>0</v>
      </c>
      <c r="L28" s="30">
        <f t="shared" si="5"/>
        <v>0</v>
      </c>
      <c r="M28" s="30">
        <f t="shared" si="5"/>
        <v>0</v>
      </c>
      <c r="N28" s="30">
        <f t="shared" si="5"/>
        <v>0</v>
      </c>
      <c r="O28" s="30"/>
      <c r="P28" s="31"/>
      <c r="Q28" s="30"/>
      <c r="R28" s="30"/>
      <c r="S28" s="30"/>
      <c r="T28" s="31"/>
      <c r="U28" s="32"/>
    </row>
    <row r="29" spans="1:21" s="47" customFormat="1" ht="27" customHeight="1" x14ac:dyDescent="0.55000000000000004">
      <c r="A29" s="33"/>
      <c r="B29" s="34" t="s">
        <v>28</v>
      </c>
      <c r="C29" s="35">
        <v>30000</v>
      </c>
      <c r="D29" s="35"/>
      <c r="E29" s="35"/>
      <c r="F29" s="35"/>
      <c r="G29" s="35">
        <v>30000</v>
      </c>
      <c r="H29" s="35"/>
      <c r="I29" s="35"/>
      <c r="J29" s="35"/>
      <c r="K29" s="35"/>
      <c r="L29" s="35"/>
      <c r="M29" s="35"/>
      <c r="N29" s="35"/>
      <c r="O29" s="35">
        <f>SUM(D29:N29)</f>
        <v>30000</v>
      </c>
      <c r="P29" s="31">
        <f>+C29-O29</f>
        <v>0</v>
      </c>
      <c r="Q29" s="35">
        <v>0</v>
      </c>
      <c r="R29" s="35">
        <v>0</v>
      </c>
      <c r="S29" s="35">
        <v>0</v>
      </c>
      <c r="T29" s="31">
        <f>SUM(Q29:S29)</f>
        <v>0</v>
      </c>
      <c r="U29" s="32">
        <f>+P29-T29</f>
        <v>0</v>
      </c>
    </row>
    <row r="30" spans="1:21" s="47" customFormat="1" ht="27" customHeight="1" x14ac:dyDescent="0.55000000000000004">
      <c r="A30" s="33"/>
      <c r="B30" s="34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1"/>
      <c r="Q30" s="35"/>
      <c r="R30" s="35"/>
      <c r="S30" s="35"/>
      <c r="T30" s="31"/>
      <c r="U30" s="32"/>
    </row>
    <row r="31" spans="1:21" s="47" customFormat="1" ht="27" customHeight="1" x14ac:dyDescent="0.55000000000000004">
      <c r="A31" s="33"/>
      <c r="B31" s="34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1"/>
      <c r="Q31" s="35"/>
      <c r="R31" s="35"/>
      <c r="S31" s="35"/>
      <c r="T31" s="31"/>
      <c r="U31" s="32"/>
    </row>
    <row r="32" spans="1:21" s="47" customFormat="1" ht="27" customHeight="1" x14ac:dyDescent="0.55000000000000004">
      <c r="A32" s="33"/>
      <c r="B32" s="34" t="s">
        <v>31</v>
      </c>
      <c r="C32" s="35">
        <v>30660</v>
      </c>
      <c r="D32" s="35"/>
      <c r="E32" s="35">
        <v>5870</v>
      </c>
      <c r="F32" s="35">
        <v>24790</v>
      </c>
      <c r="G32" s="35"/>
      <c r="H32" s="35"/>
      <c r="I32" s="35"/>
      <c r="J32" s="35"/>
      <c r="K32" s="35"/>
      <c r="L32" s="35"/>
      <c r="M32" s="35"/>
      <c r="N32" s="35"/>
      <c r="O32" s="35">
        <f>SUM(D32:N32)</f>
        <v>30660</v>
      </c>
      <c r="P32" s="31">
        <f>+C32-O32</f>
        <v>0</v>
      </c>
      <c r="Q32" s="35">
        <v>0</v>
      </c>
      <c r="R32" s="35">
        <v>0</v>
      </c>
      <c r="S32" s="35">
        <v>0</v>
      </c>
      <c r="T32" s="31">
        <f>SUM(Q32:S32)</f>
        <v>0</v>
      </c>
      <c r="U32" s="32">
        <f>+P32-T32</f>
        <v>0</v>
      </c>
    </row>
    <row r="33" spans="1:22" s="47" customFormat="1" ht="27" customHeight="1" x14ac:dyDescent="0.55000000000000004">
      <c r="A33" s="33"/>
      <c r="B33" s="34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1"/>
      <c r="Q33" s="35"/>
      <c r="R33" s="35"/>
      <c r="S33" s="35"/>
      <c r="T33" s="31"/>
      <c r="U33" s="32"/>
    </row>
    <row r="34" spans="1:22" s="47" customFormat="1" ht="27" customHeight="1" x14ac:dyDescent="0.55000000000000004">
      <c r="A34" s="33"/>
      <c r="B34" s="34" t="s">
        <v>33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1"/>
      <c r="Q34" s="35"/>
      <c r="R34" s="35"/>
      <c r="S34" s="35"/>
      <c r="T34" s="31"/>
      <c r="U34" s="32"/>
    </row>
    <row r="35" spans="1:22" s="47" customFormat="1" ht="27" customHeight="1" x14ac:dyDescent="0.55000000000000004">
      <c r="A35" s="33"/>
      <c r="B35" s="34" t="s">
        <v>34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1"/>
      <c r="Q35" s="35"/>
      <c r="R35" s="35"/>
      <c r="S35" s="35"/>
      <c r="T35" s="31"/>
      <c r="U35" s="32"/>
    </row>
    <row r="36" spans="1:22" s="46" customFormat="1" ht="27" customHeight="1" x14ac:dyDescent="0.55000000000000004">
      <c r="A36" s="28"/>
      <c r="B36" s="29" t="s">
        <v>15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  <c r="Q36" s="30"/>
      <c r="R36" s="30"/>
      <c r="S36" s="30"/>
      <c r="T36" s="31"/>
      <c r="U36" s="32"/>
    </row>
    <row r="37" spans="1:22" s="46" customFormat="1" ht="27" customHeight="1" x14ac:dyDescent="0.55000000000000004">
      <c r="A37" s="28"/>
      <c r="B37" s="29" t="s">
        <v>112</v>
      </c>
      <c r="C37" s="30">
        <f>+C38</f>
        <v>30000</v>
      </c>
      <c r="D37" s="30">
        <f t="shared" ref="D37:N37" si="6">+D38</f>
        <v>0</v>
      </c>
      <c r="E37" s="30">
        <f t="shared" si="6"/>
        <v>7500</v>
      </c>
      <c r="F37" s="30">
        <f t="shared" si="6"/>
        <v>0</v>
      </c>
      <c r="G37" s="30">
        <f t="shared" si="6"/>
        <v>7500</v>
      </c>
      <c r="H37" s="30">
        <f t="shared" si="6"/>
        <v>0</v>
      </c>
      <c r="I37" s="30">
        <f t="shared" si="6"/>
        <v>0</v>
      </c>
      <c r="J37" s="30">
        <f t="shared" si="6"/>
        <v>7500</v>
      </c>
      <c r="K37" s="30">
        <f t="shared" si="6"/>
        <v>7500</v>
      </c>
      <c r="L37" s="30">
        <f t="shared" si="6"/>
        <v>0</v>
      </c>
      <c r="M37" s="30">
        <f t="shared" si="6"/>
        <v>0</v>
      </c>
      <c r="N37" s="30">
        <f t="shared" si="6"/>
        <v>0</v>
      </c>
      <c r="O37" s="30"/>
      <c r="P37" s="31"/>
      <c r="Q37" s="30"/>
      <c r="R37" s="30"/>
      <c r="S37" s="30"/>
      <c r="T37" s="31"/>
      <c r="U37" s="32"/>
    </row>
    <row r="38" spans="1:22" s="47" customFormat="1" ht="27" customHeight="1" x14ac:dyDescent="0.55000000000000004">
      <c r="A38" s="33"/>
      <c r="B38" s="34" t="s">
        <v>61</v>
      </c>
      <c r="C38" s="35">
        <v>30000</v>
      </c>
      <c r="D38" s="35"/>
      <c r="E38" s="35">
        <v>7500</v>
      </c>
      <c r="F38" s="35"/>
      <c r="G38" s="35">
        <v>7500</v>
      </c>
      <c r="H38" s="35"/>
      <c r="I38" s="35"/>
      <c r="J38" s="35">
        <v>7500</v>
      </c>
      <c r="K38" s="35">
        <v>7500</v>
      </c>
      <c r="L38" s="35"/>
      <c r="M38" s="35"/>
      <c r="N38" s="35"/>
      <c r="O38" s="35">
        <f>SUM(D38:N38)</f>
        <v>30000</v>
      </c>
      <c r="P38" s="31">
        <f>+C38-O38</f>
        <v>0</v>
      </c>
      <c r="Q38" s="35">
        <v>0</v>
      </c>
      <c r="R38" s="35">
        <v>0</v>
      </c>
      <c r="S38" s="35">
        <v>0</v>
      </c>
      <c r="T38" s="31">
        <f>SUM(Q38:S38)</f>
        <v>0</v>
      </c>
      <c r="U38" s="32">
        <f>+P38-T38</f>
        <v>0</v>
      </c>
    </row>
    <row r="39" spans="1:22" s="47" customFormat="1" ht="27" customHeight="1" x14ac:dyDescent="0.55000000000000004">
      <c r="A39" s="33"/>
      <c r="B39" s="29" t="s">
        <v>52</v>
      </c>
      <c r="C39" s="35">
        <f>+C10+C15+C37</f>
        <v>188860</v>
      </c>
      <c r="D39" s="35">
        <f t="shared" ref="D39:N39" si="7">+D10+D15+D37</f>
        <v>0</v>
      </c>
      <c r="E39" s="35">
        <f t="shared" si="7"/>
        <v>27200</v>
      </c>
      <c r="F39" s="35">
        <f t="shared" si="7"/>
        <v>35510</v>
      </c>
      <c r="G39" s="35">
        <f t="shared" si="7"/>
        <v>52940</v>
      </c>
      <c r="H39" s="35">
        <f t="shared" si="7"/>
        <v>0</v>
      </c>
      <c r="I39" s="35">
        <f t="shared" si="7"/>
        <v>8655</v>
      </c>
      <c r="J39" s="35">
        <f t="shared" si="7"/>
        <v>22940</v>
      </c>
      <c r="K39" s="35">
        <f t="shared" si="7"/>
        <v>11250</v>
      </c>
      <c r="L39" s="35">
        <f t="shared" si="7"/>
        <v>5360</v>
      </c>
      <c r="M39" s="35">
        <f t="shared" si="7"/>
        <v>0</v>
      </c>
      <c r="N39" s="35">
        <f t="shared" si="7"/>
        <v>0</v>
      </c>
      <c r="O39" s="35">
        <f>SUM(O13:O38)</f>
        <v>163855</v>
      </c>
      <c r="P39" s="35">
        <f t="shared" ref="P39:U39" si="8">SUM(P13:P38)</f>
        <v>25005</v>
      </c>
      <c r="Q39" s="35">
        <f t="shared" si="8"/>
        <v>7000</v>
      </c>
      <c r="R39" s="35">
        <f t="shared" si="8"/>
        <v>12190</v>
      </c>
      <c r="S39" s="35">
        <f t="shared" si="8"/>
        <v>5360</v>
      </c>
      <c r="T39" s="35">
        <f t="shared" si="8"/>
        <v>24550</v>
      </c>
      <c r="U39" s="35">
        <f t="shared" si="8"/>
        <v>455</v>
      </c>
    </row>
    <row r="40" spans="1:22" s="47" customFormat="1" ht="27" customHeight="1" x14ac:dyDescent="0.55000000000000004">
      <c r="A40" s="28">
        <v>2</v>
      </c>
      <c r="B40" s="36" t="s">
        <v>20</v>
      </c>
      <c r="C40" s="35">
        <v>181735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76475</v>
      </c>
      <c r="K40" s="35">
        <v>0</v>
      </c>
      <c r="L40" s="35">
        <v>0</v>
      </c>
      <c r="M40" s="35">
        <v>0</v>
      </c>
      <c r="N40" s="35">
        <v>0</v>
      </c>
      <c r="O40" s="35">
        <f t="shared" ref="O40:O41" si="9">SUM(D40:N40)</f>
        <v>76475</v>
      </c>
      <c r="P40" s="31">
        <f t="shared" ref="P40:P41" si="10">+C40-O40</f>
        <v>105260</v>
      </c>
      <c r="Q40" s="35">
        <v>0</v>
      </c>
      <c r="R40" s="35">
        <v>105750</v>
      </c>
      <c r="S40" s="35">
        <v>0</v>
      </c>
      <c r="T40" s="31">
        <f t="shared" ref="T40:T41" si="11">SUM(Q40:S40)</f>
        <v>105750</v>
      </c>
      <c r="U40" s="32">
        <f t="shared" ref="U40:U41" si="12">+P40-T40</f>
        <v>-490</v>
      </c>
    </row>
    <row r="41" spans="1:22" s="47" customFormat="1" ht="27" customHeight="1" x14ac:dyDescent="0.55000000000000004">
      <c r="A41" s="28">
        <v>3</v>
      </c>
      <c r="B41" s="36" t="s">
        <v>21</v>
      </c>
      <c r="C41" s="35">
        <v>1261790</v>
      </c>
      <c r="D41" s="35">
        <v>0</v>
      </c>
      <c r="E41" s="35">
        <v>0</v>
      </c>
      <c r="F41" s="35">
        <v>174000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f t="shared" si="9"/>
        <v>174000</v>
      </c>
      <c r="P41" s="31">
        <f t="shared" si="10"/>
        <v>1087790</v>
      </c>
      <c r="Q41" s="35">
        <v>0</v>
      </c>
      <c r="R41" s="35">
        <v>0</v>
      </c>
      <c r="S41" s="35">
        <v>0</v>
      </c>
      <c r="T41" s="31">
        <f t="shared" si="11"/>
        <v>0</v>
      </c>
      <c r="U41" s="32">
        <f t="shared" si="12"/>
        <v>1087790</v>
      </c>
    </row>
    <row r="42" spans="1:22" ht="29.25" customHeight="1" x14ac:dyDescent="0.55000000000000004">
      <c r="A42" s="37"/>
      <c r="B42" s="38" t="s">
        <v>54</v>
      </c>
      <c r="C42" s="52">
        <f>SUM(C39:C41)</f>
        <v>1632385</v>
      </c>
      <c r="D42" s="52">
        <f t="shared" ref="D42:U42" si="13">SUM(D39:D41)</f>
        <v>0</v>
      </c>
      <c r="E42" s="52">
        <f t="shared" si="13"/>
        <v>27200</v>
      </c>
      <c r="F42" s="52">
        <f t="shared" si="13"/>
        <v>209510</v>
      </c>
      <c r="G42" s="52">
        <f t="shared" si="13"/>
        <v>52940</v>
      </c>
      <c r="H42" s="52">
        <f t="shared" si="13"/>
        <v>0</v>
      </c>
      <c r="I42" s="52">
        <f t="shared" si="13"/>
        <v>8655</v>
      </c>
      <c r="J42" s="52">
        <f t="shared" si="13"/>
        <v>99415</v>
      </c>
      <c r="K42" s="52">
        <f t="shared" si="13"/>
        <v>11250</v>
      </c>
      <c r="L42" s="52">
        <f t="shared" si="13"/>
        <v>5360</v>
      </c>
      <c r="M42" s="52">
        <f t="shared" si="13"/>
        <v>0</v>
      </c>
      <c r="N42" s="52">
        <f t="shared" si="13"/>
        <v>0</v>
      </c>
      <c r="O42" s="52">
        <f t="shared" si="13"/>
        <v>414330</v>
      </c>
      <c r="P42" s="52">
        <f t="shared" si="13"/>
        <v>1218055</v>
      </c>
      <c r="Q42" s="52">
        <f t="shared" si="13"/>
        <v>7000</v>
      </c>
      <c r="R42" s="52">
        <f t="shared" si="13"/>
        <v>117940</v>
      </c>
      <c r="S42" s="52">
        <f t="shared" si="13"/>
        <v>5360</v>
      </c>
      <c r="T42" s="52">
        <f t="shared" si="13"/>
        <v>130300</v>
      </c>
      <c r="U42" s="52">
        <f t="shared" si="13"/>
        <v>1087755</v>
      </c>
    </row>
    <row r="43" spans="1:22" ht="18.95" customHeight="1" x14ac:dyDescent="0.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5" t="s">
        <v>57</v>
      </c>
      <c r="R43" s="13"/>
      <c r="S43" s="13"/>
      <c r="T43" s="13" t="s">
        <v>58</v>
      </c>
      <c r="U43" s="1"/>
    </row>
    <row r="44" spans="1:22" ht="18.95" customHeight="1" x14ac:dyDescent="0.5">
      <c r="Q44" s="16"/>
      <c r="R44" s="65" t="s">
        <v>59</v>
      </c>
      <c r="S44" s="65"/>
      <c r="T44" s="16"/>
    </row>
    <row r="45" spans="1:22" s="5" customFormat="1" ht="18.95" customHeight="1" x14ac:dyDescent="0.5">
      <c r="A45" s="2"/>
      <c r="B45" s="1"/>
      <c r="Q45" s="16"/>
      <c r="R45" s="65" t="s">
        <v>111</v>
      </c>
      <c r="S45" s="65"/>
      <c r="T45" s="16"/>
      <c r="V45" s="1"/>
    </row>
    <row r="46" spans="1:22" s="5" customFormat="1" ht="18.95" customHeight="1" x14ac:dyDescent="0.5">
      <c r="A46" s="2"/>
      <c r="B46" s="13" t="s">
        <v>80</v>
      </c>
      <c r="V46" s="1"/>
    </row>
  </sheetData>
  <mergeCells count="14">
    <mergeCell ref="A1:T1"/>
    <mergeCell ref="R5:R6"/>
    <mergeCell ref="S5:S6"/>
    <mergeCell ref="R44:S44"/>
    <mergeCell ref="R45:S45"/>
    <mergeCell ref="A2:U2"/>
    <mergeCell ref="A3:A6"/>
    <mergeCell ref="B3:B6"/>
    <mergeCell ref="D3:E3"/>
    <mergeCell ref="F3:H3"/>
    <mergeCell ref="I3:K3"/>
    <mergeCell ref="L3:N3"/>
    <mergeCell ref="Q3:T4"/>
    <mergeCell ref="Q5:Q6"/>
  </mergeCells>
  <printOptions horizontalCentered="1"/>
  <pageMargins left="0" right="0" top="0.74803149606299213" bottom="0" header="0.31496062992125984" footer="0.31496062992125984"/>
  <pageSetup paperSize="9" scale="4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view="pageBreakPreview" zoomScale="60" zoomScaleNormal="100" workbookViewId="0">
      <pane xSplit="5" ySplit="9" topLeftCell="I10" activePane="bottomRight" state="frozen"/>
      <selection pane="topRight" activeCell="F1" sqref="F1"/>
      <selection pane="bottomLeft" activeCell="A10" sqref="A10"/>
      <selection pane="bottomRight" activeCell="U1" sqref="U1"/>
    </sheetView>
  </sheetViews>
  <sheetFormatPr defaultRowHeight="18.95" customHeight="1" x14ac:dyDescent="0.5"/>
  <cols>
    <col min="1" max="1" width="3.625" style="2" customWidth="1"/>
    <col min="2" max="2" width="42.75" style="1" customWidth="1"/>
    <col min="3" max="14" width="13.25" style="5" customWidth="1"/>
    <col min="15" max="15" width="16" style="5" customWidth="1"/>
    <col min="16" max="16" width="11.625" style="5" customWidth="1"/>
    <col min="17" max="17" width="12.75" style="5" customWidth="1"/>
    <col min="18" max="18" width="11.75" style="5" bestFit="1" customWidth="1"/>
    <col min="19" max="19" width="10.875" style="5" bestFit="1" customWidth="1"/>
    <col min="20" max="20" width="14.875" style="5" customWidth="1"/>
    <col min="21" max="21" width="16.875" style="5" customWidth="1"/>
    <col min="22" max="16384" width="9" style="1"/>
  </cols>
  <sheetData>
    <row r="1" spans="1:21" ht="21" customHeight="1" x14ac:dyDescent="0.6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3" t="s">
        <v>118</v>
      </c>
    </row>
    <row r="2" spans="1:21" ht="21.95" customHeight="1" x14ac:dyDescent="0.6">
      <c r="A2" s="66" t="s">
        <v>94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8.95" customHeight="1" x14ac:dyDescent="0.55000000000000004">
      <c r="A3" s="68" t="s">
        <v>0</v>
      </c>
      <c r="B3" s="69" t="s">
        <v>35</v>
      </c>
      <c r="C3" s="17" t="s">
        <v>1</v>
      </c>
      <c r="D3" s="76" t="s">
        <v>73</v>
      </c>
      <c r="E3" s="77"/>
      <c r="F3" s="76" t="s">
        <v>74</v>
      </c>
      <c r="G3" s="78"/>
      <c r="H3" s="77"/>
      <c r="I3" s="76" t="s">
        <v>75</v>
      </c>
      <c r="J3" s="78"/>
      <c r="K3" s="77"/>
      <c r="L3" s="76" t="s">
        <v>76</v>
      </c>
      <c r="M3" s="78"/>
      <c r="N3" s="77"/>
      <c r="O3" s="18" t="s">
        <v>36</v>
      </c>
      <c r="P3" s="19" t="s">
        <v>42</v>
      </c>
      <c r="Q3" s="67" t="s">
        <v>51</v>
      </c>
      <c r="R3" s="67"/>
      <c r="S3" s="67"/>
      <c r="T3" s="67"/>
      <c r="U3" s="18" t="s">
        <v>43</v>
      </c>
    </row>
    <row r="4" spans="1:21" ht="18.95" customHeight="1" x14ac:dyDescent="0.55000000000000004">
      <c r="A4" s="68"/>
      <c r="B4" s="70"/>
      <c r="C4" s="20" t="s">
        <v>39</v>
      </c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  <c r="N4" s="27" t="s">
        <v>72</v>
      </c>
      <c r="O4" s="21" t="s">
        <v>41</v>
      </c>
      <c r="P4" s="22" t="s">
        <v>41</v>
      </c>
      <c r="Q4" s="67"/>
      <c r="R4" s="67"/>
      <c r="S4" s="67"/>
      <c r="T4" s="67"/>
      <c r="U4" s="21" t="s">
        <v>37</v>
      </c>
    </row>
    <row r="5" spans="1:21" ht="18.95" customHeight="1" x14ac:dyDescent="0.55000000000000004">
      <c r="A5" s="68"/>
      <c r="B5" s="70"/>
      <c r="C5" s="20" t="s">
        <v>40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 t="s">
        <v>2</v>
      </c>
      <c r="P5" s="21" t="s">
        <v>2</v>
      </c>
      <c r="Q5" s="72" t="s">
        <v>49</v>
      </c>
      <c r="R5" s="72" t="s">
        <v>50</v>
      </c>
      <c r="S5" s="74" t="s">
        <v>56</v>
      </c>
      <c r="T5" s="23" t="s">
        <v>55</v>
      </c>
      <c r="U5" s="21" t="s">
        <v>38</v>
      </c>
    </row>
    <row r="6" spans="1:21" ht="18.95" customHeight="1" x14ac:dyDescent="0.55000000000000004">
      <c r="A6" s="68"/>
      <c r="B6" s="71"/>
      <c r="C6" s="24" t="s">
        <v>44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 t="s">
        <v>45</v>
      </c>
      <c r="P6" s="25" t="s">
        <v>47</v>
      </c>
      <c r="Q6" s="73"/>
      <c r="R6" s="73"/>
      <c r="S6" s="75"/>
      <c r="T6" s="26" t="s">
        <v>46</v>
      </c>
      <c r="U6" s="24" t="s">
        <v>48</v>
      </c>
    </row>
    <row r="7" spans="1:21" ht="18.95" customHeight="1" x14ac:dyDescent="0.5">
      <c r="A7" s="4"/>
      <c r="B7" s="3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8"/>
      <c r="Q7" s="6"/>
      <c r="R7" s="6"/>
      <c r="S7" s="6"/>
      <c r="T7" s="8"/>
      <c r="U7" s="7"/>
    </row>
    <row r="8" spans="1:21" s="46" customFormat="1" ht="27" customHeight="1" x14ac:dyDescent="0.55000000000000004">
      <c r="A8" s="28">
        <v>1</v>
      </c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0"/>
      <c r="R8" s="30"/>
      <c r="S8" s="30"/>
      <c r="T8" s="31"/>
      <c r="U8" s="32"/>
    </row>
    <row r="9" spans="1:21" s="46" customFormat="1" ht="27" customHeight="1" x14ac:dyDescent="0.55000000000000004">
      <c r="A9" s="28"/>
      <c r="B9" s="29" t="s">
        <v>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1"/>
      <c r="U9" s="32"/>
    </row>
    <row r="10" spans="1:21" s="46" customFormat="1" ht="27" customHeight="1" x14ac:dyDescent="0.55000000000000004">
      <c r="A10" s="28"/>
      <c r="B10" s="29" t="s">
        <v>6</v>
      </c>
      <c r="C10" s="30">
        <f>+C11</f>
        <v>28000</v>
      </c>
      <c r="D10" s="30">
        <f t="shared" ref="D10:N10" si="0">+D11</f>
        <v>0</v>
      </c>
      <c r="E10" s="30">
        <f t="shared" si="0"/>
        <v>0</v>
      </c>
      <c r="F10" s="30">
        <f t="shared" si="0"/>
        <v>0</v>
      </c>
      <c r="G10" s="30">
        <f t="shared" si="0"/>
        <v>7000</v>
      </c>
      <c r="H10" s="30">
        <f t="shared" si="0"/>
        <v>7000</v>
      </c>
      <c r="I10" s="30">
        <f t="shared" si="0"/>
        <v>0</v>
      </c>
      <c r="J10" s="30">
        <f t="shared" si="0"/>
        <v>3500</v>
      </c>
      <c r="K10" s="30">
        <f t="shared" si="0"/>
        <v>3500</v>
      </c>
      <c r="L10" s="30">
        <f t="shared" si="0"/>
        <v>0</v>
      </c>
      <c r="M10" s="30">
        <f t="shared" si="0"/>
        <v>0</v>
      </c>
      <c r="N10" s="30">
        <f t="shared" si="0"/>
        <v>0</v>
      </c>
      <c r="O10" s="30"/>
      <c r="P10" s="31"/>
      <c r="Q10" s="30"/>
      <c r="R10" s="30"/>
      <c r="S10" s="30"/>
      <c r="T10" s="31"/>
      <c r="U10" s="32"/>
    </row>
    <row r="11" spans="1:21" s="46" customFormat="1" ht="27" customHeight="1" x14ac:dyDescent="0.55000000000000004">
      <c r="A11" s="28"/>
      <c r="B11" s="29" t="s">
        <v>13</v>
      </c>
      <c r="C11" s="30">
        <f>SUM(C13:C14)</f>
        <v>28000</v>
      </c>
      <c r="D11" s="30">
        <f t="shared" ref="D11:N11" si="1">SUM(D13:D14)</f>
        <v>0</v>
      </c>
      <c r="E11" s="30">
        <f t="shared" si="1"/>
        <v>0</v>
      </c>
      <c r="F11" s="30">
        <f t="shared" si="1"/>
        <v>0</v>
      </c>
      <c r="G11" s="30">
        <f t="shared" si="1"/>
        <v>7000</v>
      </c>
      <c r="H11" s="30">
        <f t="shared" si="1"/>
        <v>7000</v>
      </c>
      <c r="I11" s="30">
        <f t="shared" si="1"/>
        <v>0</v>
      </c>
      <c r="J11" s="30">
        <f t="shared" si="1"/>
        <v>3500</v>
      </c>
      <c r="K11" s="30">
        <f t="shared" si="1"/>
        <v>3500</v>
      </c>
      <c r="L11" s="30">
        <f t="shared" si="1"/>
        <v>0</v>
      </c>
      <c r="M11" s="30">
        <f t="shared" si="1"/>
        <v>0</v>
      </c>
      <c r="N11" s="30">
        <f t="shared" si="1"/>
        <v>0</v>
      </c>
      <c r="O11" s="30"/>
      <c r="P11" s="31"/>
      <c r="Q11" s="30"/>
      <c r="R11" s="30"/>
      <c r="S11" s="30"/>
      <c r="T11" s="31"/>
      <c r="U11" s="32"/>
    </row>
    <row r="12" spans="1:21" s="46" customFormat="1" ht="27" customHeight="1" x14ac:dyDescent="0.55000000000000004">
      <c r="A12" s="28"/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0"/>
      <c r="R12" s="30"/>
      <c r="S12" s="30"/>
      <c r="T12" s="31"/>
      <c r="U12" s="32"/>
    </row>
    <row r="13" spans="1:21" s="47" customFormat="1" ht="27" customHeight="1" x14ac:dyDescent="0.55000000000000004">
      <c r="A13" s="33"/>
      <c r="B13" s="34" t="s">
        <v>22</v>
      </c>
      <c r="C13" s="35">
        <v>4000</v>
      </c>
      <c r="D13" s="35"/>
      <c r="E13" s="35"/>
      <c r="F13" s="35"/>
      <c r="G13" s="35">
        <v>1000</v>
      </c>
      <c r="H13" s="35">
        <v>1000</v>
      </c>
      <c r="I13" s="35"/>
      <c r="J13" s="35">
        <v>500</v>
      </c>
      <c r="K13" s="35">
        <v>500</v>
      </c>
      <c r="L13" s="35"/>
      <c r="M13" s="35"/>
      <c r="N13" s="35"/>
      <c r="O13" s="35">
        <f>SUM(D13:N13)</f>
        <v>3000</v>
      </c>
      <c r="P13" s="31">
        <f>+C13-O13</f>
        <v>1000</v>
      </c>
      <c r="Q13" s="35">
        <v>500</v>
      </c>
      <c r="R13" s="35">
        <v>500</v>
      </c>
      <c r="S13" s="35">
        <v>0</v>
      </c>
      <c r="T13" s="31">
        <f>SUM(Q13:S13)</f>
        <v>1000</v>
      </c>
      <c r="U13" s="32">
        <f>+P13-T13</f>
        <v>0</v>
      </c>
    </row>
    <row r="14" spans="1:21" s="47" customFormat="1" ht="27" customHeight="1" x14ac:dyDescent="0.55000000000000004">
      <c r="A14" s="33"/>
      <c r="B14" s="34" t="s">
        <v>23</v>
      </c>
      <c r="C14" s="35">
        <v>24000</v>
      </c>
      <c r="D14" s="35"/>
      <c r="E14" s="35"/>
      <c r="F14" s="35"/>
      <c r="G14" s="35">
        <v>6000</v>
      </c>
      <c r="H14" s="35">
        <v>6000</v>
      </c>
      <c r="I14" s="35"/>
      <c r="J14" s="35">
        <v>3000</v>
      </c>
      <c r="K14" s="35">
        <v>3000</v>
      </c>
      <c r="L14" s="35"/>
      <c r="M14" s="35"/>
      <c r="N14" s="35"/>
      <c r="O14" s="35">
        <f>SUM(D14:N14)</f>
        <v>18000</v>
      </c>
      <c r="P14" s="31">
        <f>+C14-O14</f>
        <v>6000</v>
      </c>
      <c r="Q14" s="35">
        <v>3000</v>
      </c>
      <c r="R14" s="35">
        <v>3000</v>
      </c>
      <c r="S14" s="35">
        <v>0</v>
      </c>
      <c r="T14" s="31">
        <f>SUM(Q14:S14)</f>
        <v>6000</v>
      </c>
      <c r="U14" s="32">
        <f>+P14-T14</f>
        <v>0</v>
      </c>
    </row>
    <row r="15" spans="1:21" s="46" customFormat="1" ht="27" customHeight="1" x14ac:dyDescent="0.55000000000000004">
      <c r="A15" s="28"/>
      <c r="B15" s="29" t="s">
        <v>7</v>
      </c>
      <c r="C15" s="30">
        <f>+C16+C22+C28</f>
        <v>110170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1"/>
      <c r="Q15" s="30"/>
      <c r="R15" s="30"/>
      <c r="S15" s="30"/>
      <c r="T15" s="31"/>
      <c r="U15" s="32"/>
    </row>
    <row r="16" spans="1:21" s="46" customFormat="1" ht="27" customHeight="1" x14ac:dyDescent="0.55000000000000004">
      <c r="A16" s="28"/>
      <c r="B16" s="29" t="s">
        <v>8</v>
      </c>
      <c r="C16" s="30">
        <f>SUM(C17:C20)</f>
        <v>43200</v>
      </c>
      <c r="D16" s="30">
        <f t="shared" ref="D16:N16" si="2">SUM(D17:D20)</f>
        <v>4000</v>
      </c>
      <c r="E16" s="30">
        <f t="shared" si="2"/>
        <v>0</v>
      </c>
      <c r="F16" s="30">
        <f t="shared" si="2"/>
        <v>0</v>
      </c>
      <c r="G16" s="30">
        <f t="shared" si="2"/>
        <v>6800</v>
      </c>
      <c r="H16" s="30">
        <f t="shared" si="2"/>
        <v>10800</v>
      </c>
      <c r="I16" s="30">
        <f t="shared" si="2"/>
        <v>0</v>
      </c>
      <c r="J16" s="30">
        <f t="shared" si="2"/>
        <v>8940</v>
      </c>
      <c r="K16" s="30">
        <f t="shared" si="2"/>
        <v>1860</v>
      </c>
      <c r="L16" s="30">
        <f t="shared" si="2"/>
        <v>0</v>
      </c>
      <c r="M16" s="30">
        <f t="shared" si="2"/>
        <v>0</v>
      </c>
      <c r="N16" s="30">
        <f t="shared" si="2"/>
        <v>0</v>
      </c>
      <c r="O16" s="30"/>
      <c r="P16" s="31"/>
      <c r="Q16" s="30"/>
      <c r="R16" s="30"/>
      <c r="S16" s="30"/>
      <c r="T16" s="31"/>
      <c r="U16" s="32"/>
    </row>
    <row r="17" spans="1:21" s="47" customFormat="1" ht="27" customHeight="1" x14ac:dyDescent="0.55000000000000004">
      <c r="A17" s="33"/>
      <c r="B17" s="34" t="s">
        <v>24</v>
      </c>
      <c r="C17" s="35">
        <v>27200</v>
      </c>
      <c r="D17" s="35"/>
      <c r="E17" s="35"/>
      <c r="F17" s="35"/>
      <c r="G17" s="35">
        <v>6800</v>
      </c>
      <c r="H17" s="35">
        <v>6800</v>
      </c>
      <c r="I17" s="35"/>
      <c r="J17" s="35">
        <v>4940</v>
      </c>
      <c r="K17" s="35">
        <v>1860</v>
      </c>
      <c r="L17" s="35"/>
      <c r="M17" s="35"/>
      <c r="N17" s="35"/>
      <c r="O17" s="35">
        <f>SUM(D17:N17)</f>
        <v>20400</v>
      </c>
      <c r="P17" s="31">
        <f>+C17-O17</f>
        <v>6800</v>
      </c>
      <c r="Q17" s="35">
        <v>6800</v>
      </c>
      <c r="R17" s="35">
        <v>0</v>
      </c>
      <c r="S17" s="35">
        <v>0</v>
      </c>
      <c r="T17" s="31">
        <f>SUM(Q17:S17)</f>
        <v>6800</v>
      </c>
      <c r="U17" s="32">
        <f>+P17-T17</f>
        <v>0</v>
      </c>
    </row>
    <row r="18" spans="1:21" s="47" customFormat="1" ht="27" customHeight="1" x14ac:dyDescent="0.55000000000000004">
      <c r="A18" s="33"/>
      <c r="B18" s="34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1"/>
      <c r="Q18" s="35"/>
      <c r="R18" s="35"/>
      <c r="S18" s="35"/>
      <c r="T18" s="31"/>
      <c r="U18" s="32"/>
    </row>
    <row r="19" spans="1:21" s="47" customFormat="1" ht="27" customHeight="1" x14ac:dyDescent="0.55000000000000004">
      <c r="A19" s="33"/>
      <c r="B19" s="34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1"/>
      <c r="Q19" s="35"/>
      <c r="R19" s="35"/>
      <c r="S19" s="35"/>
      <c r="T19" s="31"/>
      <c r="U19" s="32"/>
    </row>
    <row r="20" spans="1:21" s="47" customFormat="1" ht="27" customHeight="1" x14ac:dyDescent="0.55000000000000004">
      <c r="A20" s="33"/>
      <c r="B20" s="34" t="s">
        <v>25</v>
      </c>
      <c r="C20" s="35">
        <v>16000</v>
      </c>
      <c r="D20" s="35">
        <v>4000</v>
      </c>
      <c r="E20" s="35"/>
      <c r="F20" s="35"/>
      <c r="G20" s="35"/>
      <c r="H20" s="35">
        <v>4000</v>
      </c>
      <c r="I20" s="35"/>
      <c r="J20" s="35">
        <v>4000</v>
      </c>
      <c r="K20" s="35"/>
      <c r="L20" s="35"/>
      <c r="M20" s="35"/>
      <c r="N20" s="35"/>
      <c r="O20" s="35">
        <f>SUM(D20:N20)</f>
        <v>12000</v>
      </c>
      <c r="P20" s="31">
        <f>+C20-O20</f>
        <v>4000</v>
      </c>
      <c r="Q20" s="35">
        <v>4000</v>
      </c>
      <c r="R20" s="35">
        <v>0</v>
      </c>
      <c r="S20" s="35">
        <v>0</v>
      </c>
      <c r="T20" s="31">
        <f>SUM(Q20:S20)</f>
        <v>4000</v>
      </c>
      <c r="U20" s="32">
        <f>+P20-T20</f>
        <v>0</v>
      </c>
    </row>
    <row r="21" spans="1:21" s="47" customFormat="1" ht="27" customHeight="1" x14ac:dyDescent="0.55000000000000004">
      <c r="A21" s="33"/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1"/>
      <c r="Q21" s="35"/>
      <c r="R21" s="35"/>
      <c r="S21" s="35"/>
      <c r="T21" s="31"/>
      <c r="U21" s="32"/>
    </row>
    <row r="22" spans="1:21" s="46" customFormat="1" ht="27" customHeight="1" x14ac:dyDescent="0.55000000000000004">
      <c r="A22" s="28"/>
      <c r="B22" s="29" t="s">
        <v>9</v>
      </c>
      <c r="C22" s="30">
        <f>SUM(C23)</f>
        <v>15000</v>
      </c>
      <c r="D22" s="30">
        <f t="shared" ref="D22:N22" si="3">SUM(D23)</f>
        <v>0</v>
      </c>
      <c r="E22" s="30">
        <f t="shared" si="3"/>
        <v>0</v>
      </c>
      <c r="F22" s="30">
        <f t="shared" si="3"/>
        <v>0</v>
      </c>
      <c r="G22" s="30">
        <f t="shared" si="3"/>
        <v>0</v>
      </c>
      <c r="H22" s="30">
        <f t="shared" si="3"/>
        <v>0</v>
      </c>
      <c r="I22" s="30">
        <f t="shared" si="3"/>
        <v>0</v>
      </c>
      <c r="J22" s="30">
        <f t="shared" si="3"/>
        <v>0</v>
      </c>
      <c r="K22" s="30">
        <f t="shared" si="3"/>
        <v>0</v>
      </c>
      <c r="L22" s="30">
        <f t="shared" si="3"/>
        <v>0</v>
      </c>
      <c r="M22" s="30">
        <f t="shared" si="3"/>
        <v>0</v>
      </c>
      <c r="N22" s="30">
        <f t="shared" si="3"/>
        <v>0</v>
      </c>
      <c r="O22" s="30"/>
      <c r="P22" s="31"/>
      <c r="Q22" s="30"/>
      <c r="R22" s="30"/>
      <c r="S22" s="30"/>
      <c r="T22" s="31"/>
      <c r="U22" s="32"/>
    </row>
    <row r="23" spans="1:21" s="47" customFormat="1" ht="27" customHeight="1" x14ac:dyDescent="0.55000000000000004">
      <c r="A23" s="33"/>
      <c r="B23" s="34" t="s">
        <v>26</v>
      </c>
      <c r="C23" s="35">
        <v>15000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>
        <f>SUM(D23:N23)</f>
        <v>0</v>
      </c>
      <c r="P23" s="31">
        <f>+C23-O23</f>
        <v>15000</v>
      </c>
      <c r="Q23" s="35">
        <v>0</v>
      </c>
      <c r="R23" s="35">
        <v>3750</v>
      </c>
      <c r="S23" s="35">
        <v>0</v>
      </c>
      <c r="T23" s="31">
        <f>SUM(Q23:S23)</f>
        <v>3750</v>
      </c>
      <c r="U23" s="32">
        <f>+P23-T23</f>
        <v>11250</v>
      </c>
    </row>
    <row r="24" spans="1:21" s="47" customFormat="1" ht="27" customHeight="1" x14ac:dyDescent="0.55000000000000004">
      <c r="A24" s="33"/>
      <c r="B24" s="34" t="s">
        <v>10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1"/>
      <c r="Q24" s="35"/>
      <c r="R24" s="35"/>
      <c r="S24" s="35"/>
      <c r="T24" s="31"/>
      <c r="U24" s="32"/>
    </row>
    <row r="25" spans="1:21" s="47" customFormat="1" ht="27" customHeight="1" x14ac:dyDescent="0.55000000000000004">
      <c r="A25" s="33"/>
      <c r="B25" s="34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1"/>
      <c r="Q25" s="35"/>
      <c r="R25" s="35"/>
      <c r="S25" s="35"/>
      <c r="T25" s="31"/>
      <c r="U25" s="32"/>
    </row>
    <row r="26" spans="1:21" s="47" customFormat="1" ht="27" customHeight="1" x14ac:dyDescent="0.55000000000000004">
      <c r="A26" s="33"/>
      <c r="B26" s="34" t="s">
        <v>12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1"/>
      <c r="Q26" s="35"/>
      <c r="R26" s="35"/>
      <c r="S26" s="35"/>
      <c r="T26" s="31"/>
      <c r="U26" s="32"/>
    </row>
    <row r="27" spans="1:21" s="47" customFormat="1" ht="27" customHeight="1" x14ac:dyDescent="0.55000000000000004">
      <c r="A27" s="33"/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1"/>
      <c r="Q27" s="35"/>
      <c r="R27" s="35"/>
      <c r="S27" s="35"/>
      <c r="T27" s="31"/>
      <c r="U27" s="32"/>
    </row>
    <row r="28" spans="1:21" s="46" customFormat="1" ht="27" customHeight="1" x14ac:dyDescent="0.55000000000000004">
      <c r="A28" s="28"/>
      <c r="B28" s="29" t="s">
        <v>27</v>
      </c>
      <c r="C28" s="30">
        <f>SUM(C29:C32)</f>
        <v>51970</v>
      </c>
      <c r="D28" s="30">
        <f t="shared" ref="D28:N28" si="4">SUM(D29:D32)</f>
        <v>6610</v>
      </c>
      <c r="E28" s="30">
        <f t="shared" si="4"/>
        <v>15360</v>
      </c>
      <c r="F28" s="30">
        <f t="shared" si="4"/>
        <v>0</v>
      </c>
      <c r="G28" s="30">
        <f t="shared" si="4"/>
        <v>0</v>
      </c>
      <c r="H28" s="30">
        <f t="shared" si="4"/>
        <v>30000</v>
      </c>
      <c r="I28" s="30">
        <f t="shared" si="4"/>
        <v>0</v>
      </c>
      <c r="J28" s="30">
        <f t="shared" si="4"/>
        <v>0</v>
      </c>
      <c r="K28" s="30">
        <f t="shared" si="4"/>
        <v>0</v>
      </c>
      <c r="L28" s="30">
        <f t="shared" si="4"/>
        <v>0</v>
      </c>
      <c r="M28" s="30">
        <f t="shared" si="4"/>
        <v>0</v>
      </c>
      <c r="N28" s="30">
        <f t="shared" si="4"/>
        <v>0</v>
      </c>
      <c r="O28" s="30"/>
      <c r="P28" s="31"/>
      <c r="Q28" s="30"/>
      <c r="R28" s="30"/>
      <c r="S28" s="30"/>
      <c r="T28" s="31"/>
      <c r="U28" s="32"/>
    </row>
    <row r="29" spans="1:21" s="47" customFormat="1" ht="27" customHeight="1" x14ac:dyDescent="0.55000000000000004">
      <c r="A29" s="33"/>
      <c r="B29" s="34" t="s">
        <v>28</v>
      </c>
      <c r="C29" s="35">
        <v>30000</v>
      </c>
      <c r="D29" s="35"/>
      <c r="E29" s="35"/>
      <c r="F29" s="35"/>
      <c r="G29" s="35"/>
      <c r="H29" s="35">
        <v>30000</v>
      </c>
      <c r="I29" s="35"/>
      <c r="J29" s="35"/>
      <c r="K29" s="35"/>
      <c r="L29" s="35"/>
      <c r="M29" s="35"/>
      <c r="N29" s="35"/>
      <c r="O29" s="35">
        <f>SUM(D29:N29)</f>
        <v>30000</v>
      </c>
      <c r="P29" s="31">
        <f>+C29-O29</f>
        <v>0</v>
      </c>
      <c r="Q29" s="35">
        <v>0</v>
      </c>
      <c r="R29" s="35">
        <v>0</v>
      </c>
      <c r="S29" s="35">
        <v>0</v>
      </c>
      <c r="T29" s="31">
        <f>SUM(Q29:S29)</f>
        <v>0</v>
      </c>
      <c r="U29" s="32">
        <f>+P29-T29</f>
        <v>0</v>
      </c>
    </row>
    <row r="30" spans="1:21" s="47" customFormat="1" ht="27" customHeight="1" x14ac:dyDescent="0.55000000000000004">
      <c r="A30" s="33"/>
      <c r="B30" s="34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1"/>
      <c r="Q30" s="35"/>
      <c r="R30" s="35"/>
      <c r="S30" s="35"/>
      <c r="T30" s="31"/>
      <c r="U30" s="32"/>
    </row>
    <row r="31" spans="1:21" s="47" customFormat="1" ht="27" customHeight="1" x14ac:dyDescent="0.55000000000000004">
      <c r="A31" s="33"/>
      <c r="B31" s="34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1"/>
      <c r="Q31" s="35"/>
      <c r="R31" s="35"/>
      <c r="S31" s="35"/>
      <c r="T31" s="31"/>
      <c r="U31" s="32"/>
    </row>
    <row r="32" spans="1:21" s="47" customFormat="1" ht="27" customHeight="1" x14ac:dyDescent="0.55000000000000004">
      <c r="A32" s="33"/>
      <c r="B32" s="34" t="s">
        <v>31</v>
      </c>
      <c r="C32" s="35">
        <v>21970</v>
      </c>
      <c r="D32" s="35">
        <v>6610</v>
      </c>
      <c r="E32" s="35">
        <v>15360</v>
      </c>
      <c r="F32" s="35"/>
      <c r="G32" s="35"/>
      <c r="H32" s="35"/>
      <c r="I32" s="35"/>
      <c r="J32" s="35"/>
      <c r="K32" s="35"/>
      <c r="L32" s="35"/>
      <c r="M32" s="35"/>
      <c r="N32" s="35"/>
      <c r="O32" s="35">
        <f>SUM(D32:N32)</f>
        <v>21970</v>
      </c>
      <c r="P32" s="31">
        <f>+C32-O32</f>
        <v>0</v>
      </c>
      <c r="Q32" s="35">
        <v>0</v>
      </c>
      <c r="R32" s="35">
        <v>0</v>
      </c>
      <c r="S32" s="35">
        <v>0</v>
      </c>
      <c r="T32" s="31">
        <f>SUM(Q32:S32)</f>
        <v>0</v>
      </c>
      <c r="U32" s="32">
        <f>+P32-T32</f>
        <v>0</v>
      </c>
    </row>
    <row r="33" spans="1:22" s="47" customFormat="1" ht="27" customHeight="1" x14ac:dyDescent="0.55000000000000004">
      <c r="A33" s="33"/>
      <c r="B33" s="34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1"/>
      <c r="Q33" s="35"/>
      <c r="R33" s="35"/>
      <c r="S33" s="35"/>
      <c r="T33" s="31"/>
      <c r="U33" s="32"/>
    </row>
    <row r="34" spans="1:22" s="47" customFormat="1" ht="27" customHeight="1" x14ac:dyDescent="0.55000000000000004">
      <c r="A34" s="33"/>
      <c r="B34" s="34" t="s">
        <v>33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1"/>
      <c r="Q34" s="35"/>
      <c r="R34" s="35"/>
      <c r="S34" s="35"/>
      <c r="T34" s="31"/>
      <c r="U34" s="32"/>
    </row>
    <row r="35" spans="1:22" s="47" customFormat="1" ht="27" customHeight="1" x14ac:dyDescent="0.55000000000000004">
      <c r="A35" s="33"/>
      <c r="B35" s="34" t="s">
        <v>34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1"/>
      <c r="Q35" s="35"/>
      <c r="R35" s="35"/>
      <c r="S35" s="35"/>
      <c r="T35" s="31"/>
      <c r="U35" s="32"/>
    </row>
    <row r="36" spans="1:22" s="46" customFormat="1" ht="27" customHeight="1" x14ac:dyDescent="0.55000000000000004">
      <c r="A36" s="28"/>
      <c r="B36" s="29" t="s">
        <v>15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  <c r="Q36" s="30"/>
      <c r="R36" s="30"/>
      <c r="S36" s="30"/>
      <c r="T36" s="31"/>
      <c r="U36" s="32"/>
    </row>
    <row r="37" spans="1:22" s="46" customFormat="1" ht="27" customHeight="1" x14ac:dyDescent="0.55000000000000004">
      <c r="A37" s="28"/>
      <c r="B37" s="29" t="s">
        <v>112</v>
      </c>
      <c r="C37" s="30">
        <f>+C38</f>
        <v>30000</v>
      </c>
      <c r="D37" s="30">
        <f t="shared" ref="D37:N37" si="5">+D38</f>
        <v>7500</v>
      </c>
      <c r="E37" s="30">
        <f t="shared" si="5"/>
        <v>0</v>
      </c>
      <c r="F37" s="30">
        <f t="shared" si="5"/>
        <v>0</v>
      </c>
      <c r="G37" s="30">
        <f t="shared" si="5"/>
        <v>0</v>
      </c>
      <c r="H37" s="30">
        <f t="shared" si="5"/>
        <v>7500</v>
      </c>
      <c r="I37" s="30">
        <f t="shared" si="5"/>
        <v>0</v>
      </c>
      <c r="J37" s="30">
        <f t="shared" si="5"/>
        <v>7500</v>
      </c>
      <c r="K37" s="30">
        <f t="shared" si="5"/>
        <v>0</v>
      </c>
      <c r="L37" s="30">
        <f t="shared" si="5"/>
        <v>0</v>
      </c>
      <c r="M37" s="30">
        <f t="shared" si="5"/>
        <v>0</v>
      </c>
      <c r="N37" s="30">
        <f t="shared" si="5"/>
        <v>0</v>
      </c>
      <c r="O37" s="30"/>
      <c r="P37" s="31"/>
      <c r="Q37" s="30"/>
      <c r="R37" s="30"/>
      <c r="S37" s="30"/>
      <c r="T37" s="31"/>
      <c r="U37" s="32"/>
    </row>
    <row r="38" spans="1:22" s="47" customFormat="1" ht="27" customHeight="1" x14ac:dyDescent="0.55000000000000004">
      <c r="A38" s="33"/>
      <c r="B38" s="34" t="s">
        <v>61</v>
      </c>
      <c r="C38" s="35">
        <v>30000</v>
      </c>
      <c r="D38" s="35">
        <v>7500</v>
      </c>
      <c r="E38" s="35"/>
      <c r="F38" s="35"/>
      <c r="G38" s="35"/>
      <c r="H38" s="35">
        <v>7500</v>
      </c>
      <c r="I38" s="35"/>
      <c r="J38" s="35">
        <v>7500</v>
      </c>
      <c r="K38" s="35"/>
      <c r="L38" s="35"/>
      <c r="M38" s="35"/>
      <c r="N38" s="35"/>
      <c r="O38" s="35">
        <f>SUM(D38:N38)</f>
        <v>22500</v>
      </c>
      <c r="P38" s="31">
        <f>+C38-O38</f>
        <v>7500</v>
      </c>
      <c r="Q38" s="35">
        <v>7500</v>
      </c>
      <c r="R38" s="35">
        <v>0</v>
      </c>
      <c r="S38" s="35">
        <v>0</v>
      </c>
      <c r="T38" s="31">
        <f>SUM(Q38:S38)</f>
        <v>7500</v>
      </c>
      <c r="U38" s="32">
        <f>+P38-T38</f>
        <v>0</v>
      </c>
    </row>
    <row r="39" spans="1:22" s="47" customFormat="1" ht="27" customHeight="1" x14ac:dyDescent="0.55000000000000004">
      <c r="A39" s="33"/>
      <c r="B39" s="29" t="s">
        <v>52</v>
      </c>
      <c r="C39" s="35">
        <f>+C10+C15+C37</f>
        <v>168170</v>
      </c>
      <c r="D39" s="35">
        <f t="shared" ref="D39:U39" si="6">SUM(D13:D38)</f>
        <v>36220</v>
      </c>
      <c r="E39" s="35">
        <f t="shared" si="6"/>
        <v>30720</v>
      </c>
      <c r="F39" s="35">
        <f t="shared" si="6"/>
        <v>0</v>
      </c>
      <c r="G39" s="35">
        <f t="shared" si="6"/>
        <v>20600</v>
      </c>
      <c r="H39" s="35">
        <f t="shared" si="6"/>
        <v>103600</v>
      </c>
      <c r="I39" s="35">
        <f t="shared" si="6"/>
        <v>0</v>
      </c>
      <c r="J39" s="35">
        <f t="shared" si="6"/>
        <v>36380</v>
      </c>
      <c r="K39" s="35">
        <f t="shared" si="6"/>
        <v>7220</v>
      </c>
      <c r="L39" s="35">
        <f t="shared" si="6"/>
        <v>0</v>
      </c>
      <c r="M39" s="35">
        <f t="shared" si="6"/>
        <v>0</v>
      </c>
      <c r="N39" s="35">
        <f t="shared" si="6"/>
        <v>0</v>
      </c>
      <c r="O39" s="35">
        <f>SUM(O13:O38)</f>
        <v>127870</v>
      </c>
      <c r="P39" s="35">
        <f t="shared" si="6"/>
        <v>40300</v>
      </c>
      <c r="Q39" s="35">
        <f t="shared" si="6"/>
        <v>21800</v>
      </c>
      <c r="R39" s="35">
        <f t="shared" si="6"/>
        <v>7250</v>
      </c>
      <c r="S39" s="35">
        <f t="shared" si="6"/>
        <v>0</v>
      </c>
      <c r="T39" s="35">
        <f t="shared" si="6"/>
        <v>29050</v>
      </c>
      <c r="U39" s="35">
        <f t="shared" si="6"/>
        <v>11250</v>
      </c>
    </row>
    <row r="40" spans="1:22" s="47" customFormat="1" ht="27" customHeight="1" x14ac:dyDescent="0.55000000000000004">
      <c r="A40" s="28">
        <v>2</v>
      </c>
      <c r="B40" s="36" t="s">
        <v>20</v>
      </c>
      <c r="C40" s="35">
        <v>182339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f t="shared" ref="O40:O41" si="7">SUM(D40:N40)</f>
        <v>0</v>
      </c>
      <c r="P40" s="31">
        <f t="shared" ref="P40:P41" si="8">+C40-O40</f>
        <v>182339</v>
      </c>
      <c r="Q40" s="35">
        <v>180000</v>
      </c>
      <c r="R40" s="35">
        <v>0</v>
      </c>
      <c r="S40" s="35">
        <v>0</v>
      </c>
      <c r="T40" s="31">
        <f t="shared" ref="T40:T41" si="9">SUM(Q40:S40)</f>
        <v>180000</v>
      </c>
      <c r="U40" s="32">
        <f t="shared" ref="U40:U41" si="10">+P40-T40</f>
        <v>2339</v>
      </c>
    </row>
    <row r="41" spans="1:22" s="47" customFormat="1" ht="27" customHeight="1" x14ac:dyDescent="0.55000000000000004">
      <c r="A41" s="28">
        <v>3</v>
      </c>
      <c r="B41" s="36" t="s">
        <v>21</v>
      </c>
      <c r="C41" s="35">
        <v>1267831</v>
      </c>
      <c r="D41" s="35">
        <v>0</v>
      </c>
      <c r="E41" s="35">
        <v>400000</v>
      </c>
      <c r="F41" s="35">
        <v>200000</v>
      </c>
      <c r="G41" s="35">
        <v>0</v>
      </c>
      <c r="H41" s="35">
        <v>0</v>
      </c>
      <c r="I41" s="35">
        <v>0</v>
      </c>
      <c r="J41" s="35">
        <v>200000</v>
      </c>
      <c r="K41" s="35">
        <v>0</v>
      </c>
      <c r="L41" s="35">
        <v>400000</v>
      </c>
      <c r="M41" s="35">
        <v>0</v>
      </c>
      <c r="N41" s="35">
        <v>0</v>
      </c>
      <c r="O41" s="35">
        <f t="shared" si="7"/>
        <v>1200000</v>
      </c>
      <c r="P41" s="31">
        <f t="shared" si="8"/>
        <v>67831</v>
      </c>
      <c r="Q41" s="35">
        <v>400000</v>
      </c>
      <c r="R41" s="35">
        <v>0</v>
      </c>
      <c r="S41" s="35">
        <v>0</v>
      </c>
      <c r="T41" s="31">
        <f t="shared" si="9"/>
        <v>400000</v>
      </c>
      <c r="U41" s="32">
        <f t="shared" si="10"/>
        <v>-332169</v>
      </c>
    </row>
    <row r="42" spans="1:22" ht="29.25" customHeight="1" x14ac:dyDescent="0.55000000000000004">
      <c r="A42" s="37"/>
      <c r="B42" s="38" t="s">
        <v>54</v>
      </c>
      <c r="C42" s="52">
        <f>SUM(C39:C41)</f>
        <v>1618340</v>
      </c>
      <c r="D42" s="52">
        <f>SUM(D39:D41)</f>
        <v>36220</v>
      </c>
      <c r="E42" s="52">
        <f t="shared" ref="E42:U42" si="11">SUM(E39:E41)</f>
        <v>430720</v>
      </c>
      <c r="F42" s="52">
        <f t="shared" si="11"/>
        <v>200000</v>
      </c>
      <c r="G42" s="52">
        <f t="shared" si="11"/>
        <v>20600</v>
      </c>
      <c r="H42" s="52">
        <f t="shared" si="11"/>
        <v>103600</v>
      </c>
      <c r="I42" s="52">
        <f t="shared" si="11"/>
        <v>0</v>
      </c>
      <c r="J42" s="52">
        <f t="shared" si="11"/>
        <v>236380</v>
      </c>
      <c r="K42" s="52">
        <f t="shared" si="11"/>
        <v>7220</v>
      </c>
      <c r="L42" s="52">
        <f t="shared" si="11"/>
        <v>400000</v>
      </c>
      <c r="M42" s="52">
        <f t="shared" si="11"/>
        <v>0</v>
      </c>
      <c r="N42" s="52">
        <f t="shared" si="11"/>
        <v>0</v>
      </c>
      <c r="O42" s="52">
        <f t="shared" si="11"/>
        <v>1327870</v>
      </c>
      <c r="P42" s="52">
        <f>SUM(P39:P41)</f>
        <v>290470</v>
      </c>
      <c r="Q42" s="52">
        <f t="shared" si="11"/>
        <v>601800</v>
      </c>
      <c r="R42" s="52">
        <f t="shared" si="11"/>
        <v>7250</v>
      </c>
      <c r="S42" s="52">
        <f t="shared" ref="S42" si="12">SUM(S39:S41)</f>
        <v>0</v>
      </c>
      <c r="T42" s="52">
        <f t="shared" ref="T42" si="13">SUM(T39:T41)</f>
        <v>609050</v>
      </c>
      <c r="U42" s="52">
        <f t="shared" si="11"/>
        <v>-318580</v>
      </c>
    </row>
    <row r="43" spans="1:22" ht="18.95" customHeight="1" x14ac:dyDescent="0.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5" t="s">
        <v>57</v>
      </c>
      <c r="R43" s="13"/>
      <c r="S43" s="13"/>
      <c r="T43" s="13" t="s">
        <v>58</v>
      </c>
      <c r="U43" s="1"/>
    </row>
    <row r="44" spans="1:22" ht="18.95" customHeight="1" x14ac:dyDescent="0.5">
      <c r="Q44" s="16"/>
      <c r="R44" s="65" t="s">
        <v>59</v>
      </c>
      <c r="S44" s="65"/>
      <c r="T44" s="16"/>
    </row>
    <row r="45" spans="1:22" s="5" customFormat="1" ht="18.95" customHeight="1" x14ac:dyDescent="0.5">
      <c r="A45" s="2"/>
      <c r="B45" s="1"/>
      <c r="Q45" s="16"/>
      <c r="R45" s="65" t="s">
        <v>98</v>
      </c>
      <c r="S45" s="65"/>
      <c r="T45" s="16"/>
      <c r="V45" s="1"/>
    </row>
    <row r="46" spans="1:22" s="5" customFormat="1" ht="18.95" customHeight="1" x14ac:dyDescent="0.5">
      <c r="A46" s="2"/>
      <c r="B46" s="13" t="s">
        <v>80</v>
      </c>
      <c r="V46" s="1"/>
    </row>
  </sheetData>
  <mergeCells count="14">
    <mergeCell ref="A1:T1"/>
    <mergeCell ref="R5:R6"/>
    <mergeCell ref="S5:S6"/>
    <mergeCell ref="R44:S44"/>
    <mergeCell ref="R45:S45"/>
    <mergeCell ref="A2:U2"/>
    <mergeCell ref="A3:A6"/>
    <mergeCell ref="B3:B6"/>
    <mergeCell ref="D3:E3"/>
    <mergeCell ref="F3:H3"/>
    <mergeCell ref="I3:K3"/>
    <mergeCell ref="L3:N3"/>
    <mergeCell ref="Q3:T4"/>
    <mergeCell ref="Q5:Q6"/>
  </mergeCells>
  <printOptions horizontalCentered="1"/>
  <pageMargins left="0" right="0" top="0.74803149606299213" bottom="0" header="0.31496062992125984" footer="0.31496062992125984"/>
  <pageSetup paperSize="9" scale="4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6"/>
  <sheetViews>
    <sheetView view="pageBreakPreview" zoomScale="60" zoomScaleNormal="100" workbookViewId="0">
      <pane xSplit="5" ySplit="9" topLeftCell="H10" activePane="bottomRight" state="frozen"/>
      <selection pane="topRight" activeCell="F1" sqref="F1"/>
      <selection pane="bottomLeft" activeCell="A10" sqref="A10"/>
      <selection pane="bottomRight" activeCell="Q5" sqref="Q5:Q6"/>
    </sheetView>
  </sheetViews>
  <sheetFormatPr defaultRowHeight="18.95" customHeight="1" x14ac:dyDescent="0.5"/>
  <cols>
    <col min="1" max="1" width="3.625" style="2" customWidth="1"/>
    <col min="2" max="2" width="42.75" style="1" customWidth="1"/>
    <col min="3" max="14" width="13.25" style="5" customWidth="1"/>
    <col min="15" max="15" width="12.625" style="5" bestFit="1" customWidth="1"/>
    <col min="16" max="16" width="11.625" style="5" customWidth="1"/>
    <col min="17" max="17" width="12.75" style="5" customWidth="1"/>
    <col min="18" max="18" width="11.75" style="5" bestFit="1" customWidth="1"/>
    <col min="19" max="19" width="10.875" style="5" bestFit="1" customWidth="1"/>
    <col min="20" max="20" width="14.875" style="5" customWidth="1"/>
    <col min="21" max="21" width="17.25" style="5" customWidth="1"/>
    <col min="22" max="16384" width="9" style="1"/>
  </cols>
  <sheetData>
    <row r="1" spans="1:21" ht="21" customHeight="1" x14ac:dyDescent="0.6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3" t="s">
        <v>118</v>
      </c>
    </row>
    <row r="2" spans="1:21" ht="21.95" customHeight="1" x14ac:dyDescent="0.6">
      <c r="A2" s="66" t="s">
        <v>95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8.95" customHeight="1" x14ac:dyDescent="0.55000000000000004">
      <c r="A3" s="68" t="s">
        <v>0</v>
      </c>
      <c r="B3" s="69" t="s">
        <v>35</v>
      </c>
      <c r="C3" s="17" t="s">
        <v>1</v>
      </c>
      <c r="D3" s="76" t="s">
        <v>73</v>
      </c>
      <c r="E3" s="77"/>
      <c r="F3" s="76" t="s">
        <v>74</v>
      </c>
      <c r="G3" s="78"/>
      <c r="H3" s="77"/>
      <c r="I3" s="76" t="s">
        <v>75</v>
      </c>
      <c r="J3" s="78"/>
      <c r="K3" s="77"/>
      <c r="L3" s="76" t="s">
        <v>76</v>
      </c>
      <c r="M3" s="78"/>
      <c r="N3" s="77"/>
      <c r="O3" s="18" t="s">
        <v>36</v>
      </c>
      <c r="P3" s="19" t="s">
        <v>42</v>
      </c>
      <c r="Q3" s="67" t="s">
        <v>51</v>
      </c>
      <c r="R3" s="67"/>
      <c r="S3" s="67"/>
      <c r="T3" s="67"/>
      <c r="U3" s="18" t="s">
        <v>43</v>
      </c>
    </row>
    <row r="4" spans="1:21" ht="18.95" customHeight="1" x14ac:dyDescent="0.55000000000000004">
      <c r="A4" s="68"/>
      <c r="B4" s="70"/>
      <c r="C4" s="20" t="s">
        <v>39</v>
      </c>
      <c r="D4" s="27" t="s">
        <v>62</v>
      </c>
      <c r="E4" s="27" t="s">
        <v>63</v>
      </c>
      <c r="F4" s="27" t="s">
        <v>64</v>
      </c>
      <c r="G4" s="27" t="s">
        <v>65</v>
      </c>
      <c r="H4" s="27" t="s">
        <v>66</v>
      </c>
      <c r="I4" s="27" t="s">
        <v>67</v>
      </c>
      <c r="J4" s="27" t="s">
        <v>68</v>
      </c>
      <c r="K4" s="27" t="s">
        <v>69</v>
      </c>
      <c r="L4" s="27" t="s">
        <v>70</v>
      </c>
      <c r="M4" s="27" t="s">
        <v>71</v>
      </c>
      <c r="N4" s="27" t="s">
        <v>72</v>
      </c>
      <c r="O4" s="21" t="s">
        <v>41</v>
      </c>
      <c r="P4" s="22" t="s">
        <v>41</v>
      </c>
      <c r="Q4" s="67"/>
      <c r="R4" s="67"/>
      <c r="S4" s="67"/>
      <c r="T4" s="67"/>
      <c r="U4" s="21" t="s">
        <v>37</v>
      </c>
    </row>
    <row r="5" spans="1:21" ht="18.95" customHeight="1" x14ac:dyDescent="0.55000000000000004">
      <c r="A5" s="68"/>
      <c r="B5" s="70"/>
      <c r="C5" s="20" t="s">
        <v>40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 t="s">
        <v>2</v>
      </c>
      <c r="P5" s="21" t="s">
        <v>2</v>
      </c>
      <c r="Q5" s="72" t="s">
        <v>49</v>
      </c>
      <c r="R5" s="72" t="s">
        <v>50</v>
      </c>
      <c r="S5" s="74" t="s">
        <v>56</v>
      </c>
      <c r="T5" s="23" t="s">
        <v>55</v>
      </c>
      <c r="U5" s="21" t="s">
        <v>38</v>
      </c>
    </row>
    <row r="6" spans="1:21" ht="18.95" customHeight="1" x14ac:dyDescent="0.55000000000000004">
      <c r="A6" s="68"/>
      <c r="B6" s="71"/>
      <c r="C6" s="24" t="s">
        <v>44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 t="s">
        <v>45</v>
      </c>
      <c r="P6" s="25" t="s">
        <v>47</v>
      </c>
      <c r="Q6" s="73"/>
      <c r="R6" s="73"/>
      <c r="S6" s="75"/>
      <c r="T6" s="26" t="s">
        <v>46</v>
      </c>
      <c r="U6" s="24" t="s">
        <v>48</v>
      </c>
    </row>
    <row r="7" spans="1:21" ht="18.95" customHeight="1" x14ac:dyDescent="0.5">
      <c r="A7" s="4"/>
      <c r="B7" s="3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8"/>
      <c r="Q7" s="6"/>
      <c r="R7" s="6"/>
      <c r="S7" s="6"/>
      <c r="T7" s="8"/>
      <c r="U7" s="7"/>
    </row>
    <row r="8" spans="1:21" s="46" customFormat="1" ht="27" customHeight="1" x14ac:dyDescent="0.55000000000000004">
      <c r="A8" s="28">
        <v>1</v>
      </c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  <c r="Q8" s="30"/>
      <c r="R8" s="30"/>
      <c r="S8" s="30"/>
      <c r="T8" s="31"/>
      <c r="U8" s="32"/>
    </row>
    <row r="9" spans="1:21" s="46" customFormat="1" ht="27" customHeight="1" x14ac:dyDescent="0.55000000000000004">
      <c r="A9" s="28"/>
      <c r="B9" s="29" t="s">
        <v>5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  <c r="Q9" s="30"/>
      <c r="R9" s="30"/>
      <c r="S9" s="30"/>
      <c r="T9" s="31"/>
      <c r="U9" s="32"/>
    </row>
    <row r="10" spans="1:21" s="46" customFormat="1" ht="27" customHeight="1" x14ac:dyDescent="0.55000000000000004">
      <c r="A10" s="28"/>
      <c r="B10" s="29" t="s">
        <v>6</v>
      </c>
      <c r="C10" s="30">
        <f>+C11</f>
        <v>28000</v>
      </c>
      <c r="D10" s="30">
        <f t="shared" ref="D10:N10" si="0">+D11</f>
        <v>0</v>
      </c>
      <c r="E10" s="30">
        <f t="shared" si="0"/>
        <v>6400</v>
      </c>
      <c r="F10" s="30">
        <f t="shared" si="0"/>
        <v>0</v>
      </c>
      <c r="G10" s="30">
        <f t="shared" si="0"/>
        <v>0</v>
      </c>
      <c r="H10" s="30">
        <f t="shared" si="0"/>
        <v>6400</v>
      </c>
      <c r="I10" s="30">
        <f t="shared" si="0"/>
        <v>0</v>
      </c>
      <c r="J10" s="30">
        <f t="shared" si="0"/>
        <v>0</v>
      </c>
      <c r="K10" s="30">
        <f t="shared" si="0"/>
        <v>3200</v>
      </c>
      <c r="L10" s="30">
        <f t="shared" si="0"/>
        <v>3200</v>
      </c>
      <c r="M10" s="30">
        <f t="shared" si="0"/>
        <v>0</v>
      </c>
      <c r="N10" s="30">
        <f t="shared" si="0"/>
        <v>0</v>
      </c>
      <c r="O10" s="30"/>
      <c r="P10" s="31"/>
      <c r="Q10" s="30"/>
      <c r="R10" s="30"/>
      <c r="S10" s="30"/>
      <c r="T10" s="31"/>
      <c r="U10" s="32"/>
    </row>
    <row r="11" spans="1:21" s="46" customFormat="1" ht="27" customHeight="1" x14ac:dyDescent="0.55000000000000004">
      <c r="A11" s="28"/>
      <c r="B11" s="29" t="s">
        <v>13</v>
      </c>
      <c r="C11" s="30">
        <f>SUM(C13:C14)</f>
        <v>28000</v>
      </c>
      <c r="D11" s="30">
        <f t="shared" ref="D11:N11" si="1">SUM(D13:D14)</f>
        <v>0</v>
      </c>
      <c r="E11" s="30">
        <f t="shared" si="1"/>
        <v>6400</v>
      </c>
      <c r="F11" s="30">
        <f t="shared" si="1"/>
        <v>0</v>
      </c>
      <c r="G11" s="30">
        <f t="shared" si="1"/>
        <v>0</v>
      </c>
      <c r="H11" s="30">
        <f t="shared" si="1"/>
        <v>6400</v>
      </c>
      <c r="I11" s="30">
        <f t="shared" si="1"/>
        <v>0</v>
      </c>
      <c r="J11" s="30">
        <f t="shared" si="1"/>
        <v>0</v>
      </c>
      <c r="K11" s="30">
        <f t="shared" si="1"/>
        <v>3200</v>
      </c>
      <c r="L11" s="30">
        <f t="shared" si="1"/>
        <v>3200</v>
      </c>
      <c r="M11" s="30">
        <f t="shared" si="1"/>
        <v>0</v>
      </c>
      <c r="N11" s="30">
        <f t="shared" si="1"/>
        <v>0</v>
      </c>
      <c r="O11" s="30"/>
      <c r="P11" s="31"/>
      <c r="Q11" s="30"/>
      <c r="R11" s="30"/>
      <c r="S11" s="30"/>
      <c r="T11" s="31"/>
      <c r="U11" s="32"/>
    </row>
    <row r="12" spans="1:21" s="46" customFormat="1" ht="27" customHeight="1" x14ac:dyDescent="0.55000000000000004">
      <c r="A12" s="28"/>
      <c r="B12" s="29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30"/>
      <c r="R12" s="30"/>
      <c r="S12" s="30"/>
      <c r="T12" s="31"/>
      <c r="U12" s="32"/>
    </row>
    <row r="13" spans="1:21" s="47" customFormat="1" ht="27" customHeight="1" x14ac:dyDescent="0.55000000000000004">
      <c r="A13" s="33"/>
      <c r="B13" s="34" t="s">
        <v>22</v>
      </c>
      <c r="C13" s="35">
        <v>4000</v>
      </c>
      <c r="D13" s="35"/>
      <c r="E13" s="35">
        <v>1000</v>
      </c>
      <c r="F13" s="35"/>
      <c r="G13" s="35"/>
      <c r="H13" s="35">
        <v>1000</v>
      </c>
      <c r="I13" s="35"/>
      <c r="J13" s="35"/>
      <c r="K13" s="35">
        <v>500</v>
      </c>
      <c r="L13" s="35">
        <v>500</v>
      </c>
      <c r="M13" s="35"/>
      <c r="N13" s="35"/>
      <c r="O13" s="35">
        <f>SUM(D13:N13)</f>
        <v>3000</v>
      </c>
      <c r="P13" s="31">
        <f>+C13-O13</f>
        <v>1000</v>
      </c>
      <c r="Q13" s="35">
        <v>0</v>
      </c>
      <c r="R13" s="35">
        <v>500</v>
      </c>
      <c r="S13" s="35">
        <v>500</v>
      </c>
      <c r="T13" s="31">
        <f>SUM(Q13:S13)</f>
        <v>1000</v>
      </c>
      <c r="U13" s="32">
        <f>+P13-T13</f>
        <v>0</v>
      </c>
    </row>
    <row r="14" spans="1:21" s="47" customFormat="1" ht="27" customHeight="1" x14ac:dyDescent="0.55000000000000004">
      <c r="A14" s="33"/>
      <c r="B14" s="34" t="s">
        <v>23</v>
      </c>
      <c r="C14" s="35">
        <v>24000</v>
      </c>
      <c r="D14" s="35"/>
      <c r="E14" s="35">
        <v>5400</v>
      </c>
      <c r="F14" s="35"/>
      <c r="G14" s="35"/>
      <c r="H14" s="35">
        <v>5400</v>
      </c>
      <c r="I14" s="35"/>
      <c r="J14" s="35"/>
      <c r="K14" s="35">
        <v>2700</v>
      </c>
      <c r="L14" s="35">
        <v>2700</v>
      </c>
      <c r="M14" s="35"/>
      <c r="N14" s="35"/>
      <c r="O14" s="35">
        <f>SUM(D14:N14)</f>
        <v>16200</v>
      </c>
      <c r="P14" s="31">
        <f>+C14-O14</f>
        <v>7800</v>
      </c>
      <c r="Q14" s="35">
        <v>0</v>
      </c>
      <c r="R14" s="35">
        <v>2700</v>
      </c>
      <c r="S14" s="35">
        <v>2700</v>
      </c>
      <c r="T14" s="31">
        <f>SUM(Q14:S14)</f>
        <v>5400</v>
      </c>
      <c r="U14" s="32">
        <f>+P14-T14</f>
        <v>2400</v>
      </c>
    </row>
    <row r="15" spans="1:21" s="46" customFormat="1" ht="27" customHeight="1" x14ac:dyDescent="0.55000000000000004">
      <c r="A15" s="28"/>
      <c r="B15" s="29" t="s">
        <v>7</v>
      </c>
      <c r="C15" s="30">
        <f>+C16+C22+C28</f>
        <v>100220</v>
      </c>
      <c r="D15" s="30">
        <f t="shared" ref="D15:N15" si="2">+D16+D22+D28</f>
        <v>3495</v>
      </c>
      <c r="E15" s="30">
        <f t="shared" si="2"/>
        <v>9430</v>
      </c>
      <c r="F15" s="30">
        <f t="shared" si="2"/>
        <v>23350</v>
      </c>
      <c r="G15" s="30">
        <f t="shared" si="2"/>
        <v>0</v>
      </c>
      <c r="H15" s="30">
        <f t="shared" si="2"/>
        <v>40065</v>
      </c>
      <c r="I15" s="30">
        <f t="shared" si="2"/>
        <v>0</v>
      </c>
      <c r="J15" s="30">
        <f t="shared" si="2"/>
        <v>3750</v>
      </c>
      <c r="K15" s="30">
        <f t="shared" si="2"/>
        <v>10065</v>
      </c>
      <c r="L15" s="30">
        <f t="shared" si="2"/>
        <v>0</v>
      </c>
      <c r="M15" s="30">
        <f t="shared" si="2"/>
        <v>0</v>
      </c>
      <c r="N15" s="30">
        <f t="shared" si="2"/>
        <v>0</v>
      </c>
      <c r="O15" s="30"/>
      <c r="P15" s="31"/>
      <c r="Q15" s="30"/>
      <c r="R15" s="30"/>
      <c r="S15" s="30"/>
      <c r="T15" s="31"/>
      <c r="U15" s="32"/>
    </row>
    <row r="16" spans="1:21" s="46" customFormat="1" ht="27" customHeight="1" x14ac:dyDescent="0.55000000000000004">
      <c r="A16" s="28"/>
      <c r="B16" s="29" t="s">
        <v>8</v>
      </c>
      <c r="C16" s="30">
        <f>SUM(C17:C20)</f>
        <v>39200</v>
      </c>
      <c r="D16" s="30">
        <f t="shared" ref="D16:N16" si="3">SUM(D17:D20)</f>
        <v>3495</v>
      </c>
      <c r="E16" s="30">
        <f t="shared" si="3"/>
        <v>3480</v>
      </c>
      <c r="F16" s="30">
        <f t="shared" si="3"/>
        <v>13280</v>
      </c>
      <c r="G16" s="30">
        <f t="shared" si="3"/>
        <v>0</v>
      </c>
      <c r="H16" s="30">
        <f t="shared" si="3"/>
        <v>6315</v>
      </c>
      <c r="I16" s="30">
        <f t="shared" si="3"/>
        <v>0</v>
      </c>
      <c r="J16" s="30">
        <f t="shared" si="3"/>
        <v>0</v>
      </c>
      <c r="K16" s="30">
        <f t="shared" si="3"/>
        <v>6315</v>
      </c>
      <c r="L16" s="30">
        <f t="shared" si="3"/>
        <v>0</v>
      </c>
      <c r="M16" s="30">
        <f t="shared" si="3"/>
        <v>0</v>
      </c>
      <c r="N16" s="30">
        <f t="shared" si="3"/>
        <v>0</v>
      </c>
      <c r="O16" s="30"/>
      <c r="P16" s="31"/>
      <c r="Q16" s="30"/>
      <c r="R16" s="30"/>
      <c r="S16" s="30"/>
      <c r="T16" s="31"/>
      <c r="U16" s="32"/>
    </row>
    <row r="17" spans="1:21" s="47" customFormat="1" ht="27" customHeight="1" x14ac:dyDescent="0.55000000000000004">
      <c r="A17" s="33"/>
      <c r="B17" s="34" t="s">
        <v>24</v>
      </c>
      <c r="C17" s="35">
        <v>27200</v>
      </c>
      <c r="D17" s="35"/>
      <c r="E17" s="35">
        <v>3480</v>
      </c>
      <c r="F17" s="35">
        <v>13280</v>
      </c>
      <c r="G17" s="35"/>
      <c r="H17" s="35">
        <v>3480</v>
      </c>
      <c r="I17" s="35"/>
      <c r="J17" s="35"/>
      <c r="K17" s="35">
        <v>3480</v>
      </c>
      <c r="L17" s="35"/>
      <c r="M17" s="35"/>
      <c r="N17" s="35"/>
      <c r="O17" s="35">
        <f>SUM(D17:N17)</f>
        <v>23720</v>
      </c>
      <c r="P17" s="31">
        <f>+C17-O17</f>
        <v>3480</v>
      </c>
      <c r="Q17" s="35">
        <v>0</v>
      </c>
      <c r="R17" s="35">
        <v>1740</v>
      </c>
      <c r="S17" s="35">
        <v>1740</v>
      </c>
      <c r="T17" s="31">
        <f>SUM(Q17:S17)</f>
        <v>3480</v>
      </c>
      <c r="U17" s="32">
        <f>+P17-T17</f>
        <v>0</v>
      </c>
    </row>
    <row r="18" spans="1:21" s="47" customFormat="1" ht="27" customHeight="1" x14ac:dyDescent="0.55000000000000004">
      <c r="A18" s="33"/>
      <c r="B18" s="34" t="s">
        <v>14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1"/>
      <c r="Q18" s="35"/>
      <c r="R18" s="35"/>
      <c r="S18" s="35"/>
      <c r="T18" s="31"/>
      <c r="U18" s="32"/>
    </row>
    <row r="19" spans="1:21" s="47" customFormat="1" ht="27" customHeight="1" x14ac:dyDescent="0.55000000000000004">
      <c r="A19" s="33"/>
      <c r="B19" s="34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1"/>
      <c r="Q19" s="35"/>
      <c r="R19" s="35"/>
      <c r="S19" s="35"/>
      <c r="T19" s="31"/>
      <c r="U19" s="32"/>
    </row>
    <row r="20" spans="1:21" s="47" customFormat="1" ht="27" customHeight="1" x14ac:dyDescent="0.55000000000000004">
      <c r="A20" s="33"/>
      <c r="B20" s="34" t="s">
        <v>25</v>
      </c>
      <c r="C20" s="35">
        <v>12000</v>
      </c>
      <c r="D20" s="35">
        <v>3495</v>
      </c>
      <c r="E20" s="35"/>
      <c r="F20" s="35"/>
      <c r="G20" s="35"/>
      <c r="H20" s="35">
        <v>2835</v>
      </c>
      <c r="I20" s="35"/>
      <c r="J20" s="35"/>
      <c r="K20" s="35">
        <v>2835</v>
      </c>
      <c r="L20" s="35"/>
      <c r="M20" s="35"/>
      <c r="N20" s="35"/>
      <c r="O20" s="35">
        <f>SUM(D20:N20)</f>
        <v>9165</v>
      </c>
      <c r="P20" s="31">
        <f>+C20-O20</f>
        <v>2835</v>
      </c>
      <c r="Q20" s="35">
        <v>0</v>
      </c>
      <c r="R20" s="35">
        <v>2835</v>
      </c>
      <c r="S20" s="35">
        <v>0</v>
      </c>
      <c r="T20" s="31">
        <f>SUM(Q20:S20)</f>
        <v>2835</v>
      </c>
      <c r="U20" s="32">
        <f>+P20-T20</f>
        <v>0</v>
      </c>
    </row>
    <row r="21" spans="1:21" s="47" customFormat="1" ht="27" customHeight="1" x14ac:dyDescent="0.55000000000000004">
      <c r="A21" s="33"/>
      <c r="B21" s="34" t="s">
        <v>18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1"/>
      <c r="Q21" s="35"/>
      <c r="R21" s="35"/>
      <c r="S21" s="35"/>
      <c r="T21" s="31"/>
      <c r="U21" s="32"/>
    </row>
    <row r="22" spans="1:21" s="46" customFormat="1" ht="27" customHeight="1" x14ac:dyDescent="0.55000000000000004">
      <c r="A22" s="28"/>
      <c r="B22" s="29" t="s">
        <v>9</v>
      </c>
      <c r="C22" s="30">
        <f>SUM(C23)</f>
        <v>15000</v>
      </c>
      <c r="D22" s="30">
        <f t="shared" ref="D22:N22" si="4">SUM(D23)</f>
        <v>0</v>
      </c>
      <c r="E22" s="30">
        <f t="shared" si="4"/>
        <v>0</v>
      </c>
      <c r="F22" s="30">
        <f t="shared" si="4"/>
        <v>0</v>
      </c>
      <c r="G22" s="30">
        <f t="shared" si="4"/>
        <v>0</v>
      </c>
      <c r="H22" s="30">
        <f t="shared" si="4"/>
        <v>3750</v>
      </c>
      <c r="I22" s="30">
        <f t="shared" si="4"/>
        <v>0</v>
      </c>
      <c r="J22" s="30">
        <f t="shared" si="4"/>
        <v>3750</v>
      </c>
      <c r="K22" s="30">
        <f t="shared" si="4"/>
        <v>3750</v>
      </c>
      <c r="L22" s="30">
        <f t="shared" si="4"/>
        <v>0</v>
      </c>
      <c r="M22" s="30">
        <f t="shared" si="4"/>
        <v>0</v>
      </c>
      <c r="N22" s="30">
        <f t="shared" si="4"/>
        <v>0</v>
      </c>
      <c r="O22" s="30"/>
      <c r="P22" s="31"/>
      <c r="Q22" s="30"/>
      <c r="R22" s="30"/>
      <c r="S22" s="30"/>
      <c r="T22" s="31"/>
      <c r="U22" s="32"/>
    </row>
    <row r="23" spans="1:21" s="47" customFormat="1" ht="27" customHeight="1" x14ac:dyDescent="0.55000000000000004">
      <c r="A23" s="33"/>
      <c r="B23" s="34" t="s">
        <v>26</v>
      </c>
      <c r="C23" s="35">
        <v>15000</v>
      </c>
      <c r="D23" s="35"/>
      <c r="E23" s="35"/>
      <c r="F23" s="35"/>
      <c r="G23" s="35"/>
      <c r="H23" s="35">
        <v>3750</v>
      </c>
      <c r="I23" s="35"/>
      <c r="J23" s="35">
        <v>3750</v>
      </c>
      <c r="K23" s="35">
        <v>3750</v>
      </c>
      <c r="L23" s="35"/>
      <c r="M23" s="35"/>
      <c r="N23" s="35"/>
      <c r="O23" s="35">
        <f>SUM(D23:N23)</f>
        <v>11250</v>
      </c>
      <c r="P23" s="31">
        <f>+C23-O23</f>
        <v>3750</v>
      </c>
      <c r="Q23" s="35">
        <v>0</v>
      </c>
      <c r="R23" s="35">
        <v>3750</v>
      </c>
      <c r="S23" s="35">
        <v>0</v>
      </c>
      <c r="T23" s="31">
        <f>SUM(Q23:S23)</f>
        <v>3750</v>
      </c>
      <c r="U23" s="32">
        <f>+P23-T23</f>
        <v>0</v>
      </c>
    </row>
    <row r="24" spans="1:21" s="47" customFormat="1" ht="27" customHeight="1" x14ac:dyDescent="0.55000000000000004">
      <c r="A24" s="33"/>
      <c r="B24" s="34" t="s">
        <v>10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1"/>
      <c r="Q24" s="35"/>
      <c r="R24" s="35"/>
      <c r="S24" s="35"/>
      <c r="T24" s="31"/>
      <c r="U24" s="32"/>
    </row>
    <row r="25" spans="1:21" s="47" customFormat="1" ht="27" customHeight="1" x14ac:dyDescent="0.55000000000000004">
      <c r="A25" s="33"/>
      <c r="B25" s="34" t="s">
        <v>11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1"/>
      <c r="Q25" s="35"/>
      <c r="R25" s="35"/>
      <c r="S25" s="35"/>
      <c r="T25" s="31"/>
      <c r="U25" s="32"/>
    </row>
    <row r="26" spans="1:21" s="47" customFormat="1" ht="27" customHeight="1" x14ac:dyDescent="0.55000000000000004">
      <c r="A26" s="33"/>
      <c r="B26" s="34" t="s">
        <v>12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1"/>
      <c r="Q26" s="35"/>
      <c r="R26" s="35"/>
      <c r="S26" s="35"/>
      <c r="T26" s="31"/>
      <c r="U26" s="32"/>
    </row>
    <row r="27" spans="1:21" s="47" customFormat="1" ht="27" customHeight="1" x14ac:dyDescent="0.55000000000000004">
      <c r="A27" s="33"/>
      <c r="B27" s="34" t="s">
        <v>19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1"/>
      <c r="Q27" s="35"/>
      <c r="R27" s="35"/>
      <c r="S27" s="35"/>
      <c r="T27" s="31"/>
      <c r="U27" s="32"/>
    </row>
    <row r="28" spans="1:21" s="46" customFormat="1" ht="27" customHeight="1" x14ac:dyDescent="0.55000000000000004">
      <c r="A28" s="28"/>
      <c r="B28" s="29" t="s">
        <v>27</v>
      </c>
      <c r="C28" s="30">
        <f>SUM(C29:C32)</f>
        <v>46020</v>
      </c>
      <c r="D28" s="30">
        <f t="shared" ref="D28:N28" si="5">SUM(D29:D32)</f>
        <v>0</v>
      </c>
      <c r="E28" s="30">
        <f t="shared" si="5"/>
        <v>5950</v>
      </c>
      <c r="F28" s="30">
        <f t="shared" si="5"/>
        <v>10070</v>
      </c>
      <c r="G28" s="30">
        <f t="shared" si="5"/>
        <v>0</v>
      </c>
      <c r="H28" s="30">
        <f t="shared" si="5"/>
        <v>30000</v>
      </c>
      <c r="I28" s="30">
        <f t="shared" si="5"/>
        <v>0</v>
      </c>
      <c r="J28" s="30">
        <f t="shared" si="5"/>
        <v>0</v>
      </c>
      <c r="K28" s="30">
        <f t="shared" si="5"/>
        <v>0</v>
      </c>
      <c r="L28" s="30">
        <f t="shared" si="5"/>
        <v>0</v>
      </c>
      <c r="M28" s="30">
        <f t="shared" si="5"/>
        <v>0</v>
      </c>
      <c r="N28" s="30">
        <f t="shared" si="5"/>
        <v>0</v>
      </c>
      <c r="O28" s="30"/>
      <c r="P28" s="31"/>
      <c r="Q28" s="30"/>
      <c r="R28" s="30"/>
      <c r="S28" s="30"/>
      <c r="T28" s="31"/>
      <c r="U28" s="32"/>
    </row>
    <row r="29" spans="1:21" s="47" customFormat="1" ht="27" customHeight="1" x14ac:dyDescent="0.55000000000000004">
      <c r="A29" s="33"/>
      <c r="B29" s="34" t="s">
        <v>28</v>
      </c>
      <c r="C29" s="35">
        <v>30000</v>
      </c>
      <c r="D29" s="35"/>
      <c r="E29" s="35"/>
      <c r="F29" s="35"/>
      <c r="G29" s="35"/>
      <c r="H29" s="35">
        <v>30000</v>
      </c>
      <c r="I29" s="35"/>
      <c r="J29" s="35"/>
      <c r="K29" s="35"/>
      <c r="L29" s="35"/>
      <c r="M29" s="35"/>
      <c r="N29" s="35"/>
      <c r="O29" s="35">
        <f>SUM(D29:N29)</f>
        <v>30000</v>
      </c>
      <c r="P29" s="31">
        <f>+C29-O29</f>
        <v>0</v>
      </c>
      <c r="Q29" s="35">
        <v>0</v>
      </c>
      <c r="R29" s="35">
        <v>0</v>
      </c>
      <c r="S29" s="35">
        <v>0</v>
      </c>
      <c r="T29" s="31">
        <f>SUM(Q29:S29)</f>
        <v>0</v>
      </c>
      <c r="U29" s="32">
        <f>+P29-T29</f>
        <v>0</v>
      </c>
    </row>
    <row r="30" spans="1:21" s="47" customFormat="1" ht="27" customHeight="1" x14ac:dyDescent="0.55000000000000004">
      <c r="A30" s="33"/>
      <c r="B30" s="34" t="s">
        <v>29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1"/>
      <c r="Q30" s="35"/>
      <c r="R30" s="35"/>
      <c r="S30" s="35"/>
      <c r="T30" s="31"/>
      <c r="U30" s="32"/>
    </row>
    <row r="31" spans="1:21" s="47" customFormat="1" ht="27" customHeight="1" x14ac:dyDescent="0.55000000000000004">
      <c r="A31" s="33"/>
      <c r="B31" s="34" t="s">
        <v>30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1"/>
      <c r="Q31" s="35"/>
      <c r="R31" s="35"/>
      <c r="S31" s="35"/>
      <c r="T31" s="31"/>
      <c r="U31" s="32"/>
    </row>
    <row r="32" spans="1:21" s="47" customFormat="1" ht="27" customHeight="1" x14ac:dyDescent="0.55000000000000004">
      <c r="A32" s="33"/>
      <c r="B32" s="34" t="s">
        <v>31</v>
      </c>
      <c r="C32" s="35">
        <v>16020</v>
      </c>
      <c r="D32" s="35"/>
      <c r="E32" s="35">
        <v>5950</v>
      </c>
      <c r="F32" s="35">
        <v>10070</v>
      </c>
      <c r="G32" s="35"/>
      <c r="H32" s="35"/>
      <c r="I32" s="35"/>
      <c r="J32" s="35"/>
      <c r="K32" s="35"/>
      <c r="L32" s="35"/>
      <c r="M32" s="35"/>
      <c r="N32" s="35"/>
      <c r="O32" s="35">
        <f>SUM(D32:N32)</f>
        <v>16020</v>
      </c>
      <c r="P32" s="31">
        <f>+C32-O32</f>
        <v>0</v>
      </c>
      <c r="Q32" s="35">
        <v>0</v>
      </c>
      <c r="R32" s="35">
        <v>0</v>
      </c>
      <c r="S32" s="35">
        <v>0</v>
      </c>
      <c r="T32" s="31">
        <f>SUM(Q32:S32)</f>
        <v>0</v>
      </c>
      <c r="U32" s="32">
        <f>+P32-T32</f>
        <v>0</v>
      </c>
    </row>
    <row r="33" spans="1:22" s="47" customFormat="1" ht="27" customHeight="1" x14ac:dyDescent="0.55000000000000004">
      <c r="A33" s="33"/>
      <c r="B33" s="34" t="s">
        <v>32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1"/>
      <c r="Q33" s="35"/>
      <c r="R33" s="35"/>
      <c r="S33" s="35"/>
      <c r="T33" s="31"/>
      <c r="U33" s="32"/>
    </row>
    <row r="34" spans="1:22" s="47" customFormat="1" ht="27" customHeight="1" x14ac:dyDescent="0.55000000000000004">
      <c r="A34" s="33"/>
      <c r="B34" s="34" t="s">
        <v>33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1"/>
      <c r="Q34" s="35"/>
      <c r="R34" s="35"/>
      <c r="S34" s="35"/>
      <c r="T34" s="31"/>
      <c r="U34" s="32"/>
    </row>
    <row r="35" spans="1:22" s="47" customFormat="1" ht="27" customHeight="1" x14ac:dyDescent="0.55000000000000004">
      <c r="A35" s="33"/>
      <c r="B35" s="34" t="s">
        <v>34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1"/>
      <c r="Q35" s="35"/>
      <c r="R35" s="35"/>
      <c r="S35" s="35"/>
      <c r="T35" s="31"/>
      <c r="U35" s="32"/>
    </row>
    <row r="36" spans="1:22" s="46" customFormat="1" ht="27" customHeight="1" x14ac:dyDescent="0.55000000000000004">
      <c r="A36" s="28"/>
      <c r="B36" s="29" t="s">
        <v>15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/>
      <c r="Q36" s="30"/>
      <c r="R36" s="30"/>
      <c r="S36" s="30"/>
      <c r="T36" s="31"/>
      <c r="U36" s="32"/>
    </row>
    <row r="37" spans="1:22" s="46" customFormat="1" ht="27" customHeight="1" x14ac:dyDescent="0.55000000000000004">
      <c r="A37" s="28"/>
      <c r="B37" s="29" t="s">
        <v>113</v>
      </c>
      <c r="C37" s="30">
        <f>+C38</f>
        <v>30000</v>
      </c>
      <c r="D37" s="30">
        <f t="shared" ref="D37:N37" si="6">+D38</f>
        <v>0</v>
      </c>
      <c r="E37" s="30">
        <f t="shared" si="6"/>
        <v>7500</v>
      </c>
      <c r="F37" s="30">
        <f t="shared" si="6"/>
        <v>0</v>
      </c>
      <c r="G37" s="30">
        <f t="shared" si="6"/>
        <v>0</v>
      </c>
      <c r="H37" s="30">
        <f t="shared" si="6"/>
        <v>7500</v>
      </c>
      <c r="I37" s="30">
        <f t="shared" si="6"/>
        <v>0</v>
      </c>
      <c r="J37" s="30">
        <f t="shared" si="6"/>
        <v>0</v>
      </c>
      <c r="K37" s="30">
        <f t="shared" si="6"/>
        <v>7500</v>
      </c>
      <c r="L37" s="30">
        <f t="shared" si="6"/>
        <v>7500</v>
      </c>
      <c r="M37" s="30">
        <f t="shared" si="6"/>
        <v>0</v>
      </c>
      <c r="N37" s="30">
        <f t="shared" si="6"/>
        <v>0</v>
      </c>
      <c r="O37" s="30"/>
      <c r="P37" s="31"/>
      <c r="Q37" s="30"/>
      <c r="R37" s="30"/>
      <c r="S37" s="30"/>
      <c r="T37" s="31"/>
      <c r="U37" s="32"/>
    </row>
    <row r="38" spans="1:22" s="47" customFormat="1" ht="27" customHeight="1" x14ac:dyDescent="0.55000000000000004">
      <c r="A38" s="33"/>
      <c r="B38" s="34" t="s">
        <v>61</v>
      </c>
      <c r="C38" s="35">
        <v>30000</v>
      </c>
      <c r="D38" s="35"/>
      <c r="E38" s="35">
        <v>7500</v>
      </c>
      <c r="F38" s="35"/>
      <c r="G38" s="35"/>
      <c r="H38" s="35">
        <v>7500</v>
      </c>
      <c r="I38" s="35"/>
      <c r="J38" s="35"/>
      <c r="K38" s="35">
        <v>7500</v>
      </c>
      <c r="L38" s="35">
        <v>7500</v>
      </c>
      <c r="M38" s="35"/>
      <c r="N38" s="35"/>
      <c r="O38" s="35">
        <f>SUM(D38:N38)</f>
        <v>30000</v>
      </c>
      <c r="P38" s="31">
        <f>+C38-O38</f>
        <v>0</v>
      </c>
      <c r="Q38" s="35">
        <v>0</v>
      </c>
      <c r="R38" s="35">
        <v>0</v>
      </c>
      <c r="S38" s="35">
        <v>0</v>
      </c>
      <c r="T38" s="31">
        <f>SUM(Q38:S38)</f>
        <v>0</v>
      </c>
      <c r="U38" s="32">
        <f>+P38-T38</f>
        <v>0</v>
      </c>
    </row>
    <row r="39" spans="1:22" s="47" customFormat="1" ht="27" customHeight="1" x14ac:dyDescent="0.55000000000000004">
      <c r="A39" s="33"/>
      <c r="B39" s="29" t="s">
        <v>52</v>
      </c>
      <c r="C39" s="35">
        <f>+C10+C15+C37</f>
        <v>158220</v>
      </c>
      <c r="D39" s="35">
        <f t="shared" ref="D39:O39" si="7">SUM(D13:D38)</f>
        <v>10485</v>
      </c>
      <c r="E39" s="35">
        <f t="shared" si="7"/>
        <v>49690</v>
      </c>
      <c r="F39" s="35">
        <f t="shared" si="7"/>
        <v>70050</v>
      </c>
      <c r="G39" s="35">
        <f t="shared" si="7"/>
        <v>0</v>
      </c>
      <c r="H39" s="35">
        <f t="shared" si="7"/>
        <v>141595</v>
      </c>
      <c r="I39" s="35">
        <f t="shared" si="7"/>
        <v>0</v>
      </c>
      <c r="J39" s="35">
        <f t="shared" si="7"/>
        <v>11250</v>
      </c>
      <c r="K39" s="35">
        <f t="shared" si="7"/>
        <v>48395</v>
      </c>
      <c r="L39" s="35">
        <f t="shared" si="7"/>
        <v>18200</v>
      </c>
      <c r="M39" s="35">
        <f t="shared" si="7"/>
        <v>0</v>
      </c>
      <c r="N39" s="35">
        <f t="shared" si="7"/>
        <v>0</v>
      </c>
      <c r="O39" s="35">
        <f t="shared" si="7"/>
        <v>139355</v>
      </c>
      <c r="P39" s="35">
        <f>SUM(P13:P38)</f>
        <v>18865</v>
      </c>
      <c r="Q39" s="35">
        <f t="shared" ref="Q39" si="8">SUM(Q13:Q38)</f>
        <v>0</v>
      </c>
      <c r="R39" s="35">
        <f>SUM(R13:R38)</f>
        <v>11525</v>
      </c>
      <c r="S39" s="35">
        <f>SUM(S13:S38)</f>
        <v>4940</v>
      </c>
      <c r="T39" s="35">
        <f>SUM(T13:T38)</f>
        <v>16465</v>
      </c>
      <c r="U39" s="35">
        <f>SUM(U13:U38)</f>
        <v>2400</v>
      </c>
    </row>
    <row r="40" spans="1:22" s="47" customFormat="1" ht="27" customHeight="1" x14ac:dyDescent="0.55000000000000004">
      <c r="A40" s="28">
        <v>2</v>
      </c>
      <c r="B40" s="36" t="s">
        <v>20</v>
      </c>
      <c r="C40" s="35">
        <v>172732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f t="shared" ref="O40:O41" si="9">SUM(D40:N40)</f>
        <v>0</v>
      </c>
      <c r="P40" s="31">
        <f t="shared" ref="P40:P41" si="10">+C40-O40</f>
        <v>172732</v>
      </c>
      <c r="Q40" s="35">
        <v>133050</v>
      </c>
      <c r="R40" s="35">
        <v>0</v>
      </c>
      <c r="S40" s="35">
        <v>0</v>
      </c>
      <c r="T40" s="31">
        <f t="shared" ref="T40:T41" si="11">SUM(Q40:S40)</f>
        <v>133050</v>
      </c>
      <c r="U40" s="32">
        <f t="shared" ref="U40:U41" si="12">+P40-T40</f>
        <v>39682</v>
      </c>
    </row>
    <row r="41" spans="1:22" s="47" customFormat="1" ht="27" customHeight="1" x14ac:dyDescent="0.55000000000000004">
      <c r="A41" s="28">
        <v>3</v>
      </c>
      <c r="B41" s="36" t="s">
        <v>21</v>
      </c>
      <c r="C41" s="35">
        <v>1171763</v>
      </c>
      <c r="D41" s="35">
        <v>0</v>
      </c>
      <c r="E41" s="35">
        <v>200000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400000</v>
      </c>
      <c r="M41" s="35">
        <v>0</v>
      </c>
      <c r="N41" s="35">
        <v>0</v>
      </c>
      <c r="O41" s="35">
        <f t="shared" si="9"/>
        <v>600000</v>
      </c>
      <c r="P41" s="31">
        <f t="shared" si="10"/>
        <v>571763</v>
      </c>
      <c r="Q41" s="35">
        <v>0</v>
      </c>
      <c r="R41" s="35">
        <v>0</v>
      </c>
      <c r="S41" s="35">
        <v>0</v>
      </c>
      <c r="T41" s="31">
        <f t="shared" si="11"/>
        <v>0</v>
      </c>
      <c r="U41" s="32">
        <f t="shared" si="12"/>
        <v>571763</v>
      </c>
    </row>
    <row r="42" spans="1:22" ht="29.25" customHeight="1" x14ac:dyDescent="0.55000000000000004">
      <c r="A42" s="37"/>
      <c r="B42" s="38" t="s">
        <v>54</v>
      </c>
      <c r="C42" s="52">
        <f>SUM(C39:C41)</f>
        <v>1502715</v>
      </c>
      <c r="D42" s="52">
        <f t="shared" ref="D42:M42" si="13">SUM(D39:D41)</f>
        <v>10485</v>
      </c>
      <c r="E42" s="52">
        <f t="shared" si="13"/>
        <v>249690</v>
      </c>
      <c r="F42" s="52">
        <f t="shared" si="13"/>
        <v>70050</v>
      </c>
      <c r="G42" s="52">
        <f t="shared" si="13"/>
        <v>0</v>
      </c>
      <c r="H42" s="52">
        <f t="shared" si="13"/>
        <v>141595</v>
      </c>
      <c r="I42" s="52">
        <f t="shared" si="13"/>
        <v>0</v>
      </c>
      <c r="J42" s="52">
        <f t="shared" si="13"/>
        <v>11250</v>
      </c>
      <c r="K42" s="52">
        <f t="shared" si="13"/>
        <v>48395</v>
      </c>
      <c r="L42" s="52">
        <f t="shared" si="13"/>
        <v>418200</v>
      </c>
      <c r="M42" s="52">
        <f t="shared" si="13"/>
        <v>0</v>
      </c>
      <c r="N42" s="52">
        <f t="shared" ref="N42" si="14">SUM(N39:N41)</f>
        <v>0</v>
      </c>
      <c r="O42" s="52">
        <f t="shared" ref="O42" si="15">SUM(O39:O41)</f>
        <v>739355</v>
      </c>
      <c r="P42" s="52">
        <f t="shared" ref="P42" si="16">SUM(P39:P41)</f>
        <v>763360</v>
      </c>
      <c r="Q42" s="52">
        <f t="shared" ref="Q42" si="17">SUM(Q39:Q41)</f>
        <v>133050</v>
      </c>
      <c r="R42" s="52">
        <f>SUM(R39:R41)</f>
        <v>11525</v>
      </c>
      <c r="S42" s="52">
        <f t="shared" ref="S42" si="18">SUM(S39:S41)</f>
        <v>4940</v>
      </c>
      <c r="T42" s="52">
        <f>SUM(T39:T41)</f>
        <v>149515</v>
      </c>
      <c r="U42" s="52">
        <f>SUM(U39:U41)</f>
        <v>613845</v>
      </c>
    </row>
    <row r="43" spans="1:22" ht="18.95" customHeight="1" x14ac:dyDescent="0.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5" t="s">
        <v>57</v>
      </c>
      <c r="R43" s="13"/>
      <c r="S43" s="13"/>
      <c r="T43" s="13" t="s">
        <v>58</v>
      </c>
      <c r="U43" s="1"/>
    </row>
    <row r="44" spans="1:22" ht="18.95" customHeight="1" x14ac:dyDescent="0.5">
      <c r="Q44" s="16"/>
      <c r="R44" s="65" t="s">
        <v>59</v>
      </c>
      <c r="S44" s="65"/>
      <c r="T44" s="16"/>
    </row>
    <row r="45" spans="1:22" s="5" customFormat="1" ht="18.95" customHeight="1" x14ac:dyDescent="0.5">
      <c r="A45" s="2"/>
      <c r="B45" s="1"/>
      <c r="Q45" s="16"/>
      <c r="R45" s="65" t="s">
        <v>97</v>
      </c>
      <c r="S45" s="65"/>
      <c r="T45" s="16"/>
      <c r="V45" s="1"/>
    </row>
    <row r="46" spans="1:22" s="5" customFormat="1" ht="18.95" customHeight="1" x14ac:dyDescent="0.5">
      <c r="A46" s="2"/>
      <c r="B46" s="13" t="s">
        <v>80</v>
      </c>
      <c r="V46" s="1"/>
    </row>
  </sheetData>
  <mergeCells count="14">
    <mergeCell ref="A1:T1"/>
    <mergeCell ref="R5:R6"/>
    <mergeCell ref="S5:S6"/>
    <mergeCell ref="R44:S44"/>
    <mergeCell ref="R45:S45"/>
    <mergeCell ref="A2:U2"/>
    <mergeCell ref="A3:A6"/>
    <mergeCell ref="B3:B6"/>
    <mergeCell ref="D3:E3"/>
    <mergeCell ref="F3:H3"/>
    <mergeCell ref="I3:K3"/>
    <mergeCell ref="L3:N3"/>
    <mergeCell ref="Q3:T4"/>
    <mergeCell ref="Q5:Q6"/>
  </mergeCells>
  <printOptions horizontalCentered="1"/>
  <pageMargins left="0" right="0" top="0.74803149606299213" bottom="0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18</vt:i4>
      </vt:variant>
      <vt:variant>
        <vt:lpstr>ช่วงที่มีชื่อ</vt:lpstr>
      </vt:variant>
      <vt:variant>
        <vt:i4>18</vt:i4>
      </vt:variant>
    </vt:vector>
  </HeadingPairs>
  <TitlesOfParts>
    <vt:vector size="36" baseType="lpstr">
      <vt:lpstr>เมือง</vt:lpstr>
      <vt:lpstr>เวียงชัย</vt:lpstr>
      <vt:lpstr>เชียงของ</vt:lpstr>
      <vt:lpstr>เทิง</vt:lpstr>
      <vt:lpstr>พาน</vt:lpstr>
      <vt:lpstr>ป่าแดด</vt:lpstr>
      <vt:lpstr>แม่จัน</vt:lpstr>
      <vt:lpstr>เชียงแสน</vt:lpstr>
      <vt:lpstr>แม่สาย</vt:lpstr>
      <vt:lpstr>แม่สรวย</vt:lpstr>
      <vt:lpstr>เวียงป่าเป้า</vt:lpstr>
      <vt:lpstr>พญาเม็งราย</vt:lpstr>
      <vt:lpstr>เวียงแก่น</vt:lpstr>
      <vt:lpstr>ขุนตาล</vt:lpstr>
      <vt:lpstr>แม่ฟ้าหลวง</vt:lpstr>
      <vt:lpstr>แม่ลาว</vt:lpstr>
      <vt:lpstr>เวียงเชียงรุ้ง</vt:lpstr>
      <vt:lpstr>ดอยหลวง</vt:lpstr>
      <vt:lpstr>ขุนตาล!Print_Titles</vt:lpstr>
      <vt:lpstr>เชียงของ!Print_Titles</vt:lpstr>
      <vt:lpstr>เชียงแสน!Print_Titles</vt:lpstr>
      <vt:lpstr>ดอยหลวง!Print_Titles</vt:lpstr>
      <vt:lpstr>เทิง!Print_Titles</vt:lpstr>
      <vt:lpstr>ป่าแดด!Print_Titles</vt:lpstr>
      <vt:lpstr>พญาเม็งราย!Print_Titles</vt:lpstr>
      <vt:lpstr>พาน!Print_Titles</vt:lpstr>
      <vt:lpstr>เมือง!Print_Titles</vt:lpstr>
      <vt:lpstr>แม่จัน!Print_Titles</vt:lpstr>
      <vt:lpstr>แม่ฟ้าหลวง!Print_Titles</vt:lpstr>
      <vt:lpstr>แม่ลาว!Print_Titles</vt:lpstr>
      <vt:lpstr>แม่สรวย!Print_Titles</vt:lpstr>
      <vt:lpstr>แม่สาย!Print_Titles</vt:lpstr>
      <vt:lpstr>เวียงแก่น!Print_Titles</vt:lpstr>
      <vt:lpstr>เวียงชัย!Print_Titles</vt:lpstr>
      <vt:lpstr>เวียงเชียงรุ้ง!Print_Titles</vt:lpstr>
      <vt:lpstr>เวียงป่าเป้า!Print_Titles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Chiangrai</cp:lastModifiedBy>
  <cp:lastPrinted>2018-07-20T13:30:20Z</cp:lastPrinted>
  <dcterms:created xsi:type="dcterms:W3CDTF">2017-03-08T04:19:05Z</dcterms:created>
  <dcterms:modified xsi:type="dcterms:W3CDTF">2018-08-01T04:03:06Z</dcterms:modified>
</cp:coreProperties>
</file>